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omments3.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omments4.xml" ContentType="application/vnd.openxmlformats-officedocument.spreadsheetml.comments+xml"/>
  <Override PartName="/xl/drawings/drawing1.xml" ContentType="application/vnd.openxmlformats-officedocument.drawing+xml"/>
  <Override PartName="/xl/tables/table4.xml" ContentType="application/vnd.openxmlformats-officedocument.spreadsheetml.table+xml"/>
  <Override PartName="/xl/comments5.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5.xml" ContentType="application/vnd.openxmlformats-officedocument.spreadsheetml.table+xml"/>
  <Override PartName="/xl/comments6.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tables/table6.xml" ContentType="application/vnd.openxmlformats-officedocument.spreadsheetml.table+xml"/>
  <Override PartName="/xl/comments7.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omments8.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HP\Desktop\Sheharyar_Shahid\Templates\Final Template For Publishing\Un-published\"/>
    </mc:Choice>
  </mc:AlternateContent>
  <xr:revisionPtr revIDLastSave="0" documentId="13_ncr:1_{13418D59-D4CC-42D6-B3DB-5D13DD6272E0}" xr6:coauthVersionLast="47" xr6:coauthVersionMax="47" xr10:uidLastSave="{00000000-0000-0000-0000-000000000000}"/>
  <bookViews>
    <workbookView xWindow="-110" yWindow="-110" windowWidth="19420" windowHeight="11620" xr2:uid="{00000000-000D-0000-FFFF-FFFF00000000}"/>
  </bookViews>
  <sheets>
    <sheet name="Cover Page" sheetId="11" r:id="rId1"/>
    <sheet name="Start Here" sheetId="2" r:id="rId2"/>
    <sheet name="Setting" sheetId="3" r:id="rId3"/>
    <sheet name="Class Schedule" sheetId="4" r:id="rId4"/>
    <sheet name="Assignment Tracker" sheetId="5" r:id="rId5"/>
    <sheet name="Grade Tracker" sheetId="6" r:id="rId6"/>
    <sheet name="Study Planner " sheetId="7" r:id="rId7"/>
    <sheet name="Semester Dashboard" sheetId="8" r:id="rId8"/>
    <sheet name="About" sheetId="14" r:id="rId9"/>
  </sheets>
  <definedNames>
    <definedName name="_xlnm.Print_Area" localSheetId="8">About!$A$1:$K$42</definedName>
    <definedName name="_xlnm.Print_Area" localSheetId="4">'Assignment Tracker'!$A$1:$R$40</definedName>
    <definedName name="_xlnm.Print_Area" localSheetId="3">'Class Schedule'!$A$1:$J$41</definedName>
    <definedName name="_xlnm.Print_Area" localSheetId="0">'Cover Page'!$A$1:$H$24</definedName>
    <definedName name="_xlnm.Print_Area" localSheetId="5">'Grade Tracker'!$A$1:$L$30</definedName>
    <definedName name="_xlnm.Print_Area" localSheetId="7">'Semester Dashboard'!$A$1:$K$63</definedName>
    <definedName name="_xlnm.Print_Area" localSheetId="2">Setting!$A$1:$N$35</definedName>
    <definedName name="_xlnm.Print_Area" localSheetId="1">'Start Here'!$A$1:$N$32</definedName>
    <definedName name="_xlnm.Print_Area" localSheetId="6">'Study Planner '!$A$1:$N$35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N25" i="5" l="1"/>
  <c r="O25" i="5"/>
  <c r="P25" i="5"/>
  <c r="N26" i="5"/>
  <c r="O26" i="5"/>
  <c r="P26" i="5"/>
  <c r="N27" i="5"/>
  <c r="O27" i="5"/>
  <c r="P27" i="5"/>
  <c r="N28" i="5"/>
  <c r="O28" i="5"/>
  <c r="P28" i="5"/>
  <c r="N29" i="5"/>
  <c r="O29" i="5"/>
  <c r="P29" i="5"/>
  <c r="N30" i="5"/>
  <c r="O30" i="5"/>
  <c r="P30" i="5"/>
  <c r="N31" i="5"/>
  <c r="O31" i="5"/>
  <c r="P31" i="5"/>
  <c r="N32" i="5"/>
  <c r="O32" i="5"/>
  <c r="P32" i="5"/>
  <c r="N33" i="5"/>
  <c r="O33" i="5"/>
  <c r="P33" i="5"/>
  <c r="N34" i="5"/>
  <c r="O34" i="5"/>
  <c r="P34" i="5"/>
  <c r="N35" i="5"/>
  <c r="O35" i="5"/>
  <c r="P35" i="5"/>
  <c r="N36" i="5"/>
  <c r="O36" i="5"/>
  <c r="P36" i="5"/>
  <c r="N37" i="5"/>
  <c r="O37" i="5"/>
  <c r="P37" i="5"/>
  <c r="N38" i="5"/>
  <c r="O38" i="5"/>
  <c r="P38" i="5"/>
  <c r="N39" i="5"/>
  <c r="O39" i="5"/>
  <c r="P39" i="5"/>
  <c r="N40" i="5"/>
  <c r="O40" i="5"/>
  <c r="P40" i="5"/>
  <c r="N41" i="5"/>
  <c r="O41" i="5"/>
  <c r="P41" i="5"/>
  <c r="N42" i="5"/>
  <c r="O42" i="5"/>
  <c r="P42" i="5"/>
  <c r="N43" i="5"/>
  <c r="O43" i="5"/>
  <c r="P43" i="5"/>
  <c r="N44" i="5"/>
  <c r="O44" i="5"/>
  <c r="P44" i="5"/>
  <c r="N45" i="5"/>
  <c r="O45" i="5"/>
  <c r="P45" i="5"/>
  <c r="N46" i="5"/>
  <c r="O46" i="5"/>
  <c r="P46" i="5"/>
  <c r="N47" i="5"/>
  <c r="O47" i="5"/>
  <c r="P47" i="5"/>
  <c r="N48" i="5"/>
  <c r="O48" i="5"/>
  <c r="P48" i="5"/>
  <c r="N49" i="5"/>
  <c r="O49" i="5"/>
  <c r="P49" i="5"/>
  <c r="N50" i="5"/>
  <c r="O50" i="5"/>
  <c r="P50" i="5"/>
  <c r="N51" i="5"/>
  <c r="O51" i="5"/>
  <c r="P51" i="5"/>
  <c r="N52" i="5"/>
  <c r="O52" i="5"/>
  <c r="P52" i="5"/>
  <c r="N53" i="5"/>
  <c r="O53" i="5"/>
  <c r="P53" i="5"/>
  <c r="N54" i="5"/>
  <c r="O54" i="5"/>
  <c r="P54" i="5"/>
  <c r="D20" i="8"/>
  <c r="B57" i="8" s="1"/>
  <c r="B11" i="8"/>
  <c r="L8" i="5"/>
  <c r="G17" i="5"/>
  <c r="G16" i="5"/>
  <c r="G15" i="5"/>
  <c r="G14" i="5"/>
  <c r="G13" i="5"/>
  <c r="B8" i="5"/>
  <c r="C29" i="7"/>
  <c r="D29" i="7"/>
  <c r="F29" i="7"/>
  <c r="I55" i="6"/>
  <c r="H55" i="6"/>
  <c r="G55" i="6"/>
  <c r="I54" i="6"/>
  <c r="H54" i="6"/>
  <c r="G54" i="6"/>
  <c r="I53" i="6"/>
  <c r="H53" i="6"/>
  <c r="G53" i="6"/>
  <c r="I52" i="6"/>
  <c r="H52" i="6"/>
  <c r="G52" i="6"/>
  <c r="I51" i="6"/>
  <c r="H51" i="6"/>
  <c r="G51" i="6"/>
  <c r="I50" i="6"/>
  <c r="H50" i="6"/>
  <c r="G50" i="6"/>
  <c r="I49" i="6"/>
  <c r="H49" i="6"/>
  <c r="G49" i="6"/>
  <c r="I48" i="6"/>
  <c r="H48" i="6"/>
  <c r="G48" i="6"/>
  <c r="I47" i="6"/>
  <c r="H47" i="6"/>
  <c r="G47" i="6"/>
  <c r="I46" i="6"/>
  <c r="H46" i="6"/>
  <c r="G46" i="6"/>
  <c r="I45" i="6"/>
  <c r="H45" i="6"/>
  <c r="G45" i="6"/>
  <c r="I44" i="6"/>
  <c r="H44" i="6"/>
  <c r="G44" i="6"/>
  <c r="I43" i="6"/>
  <c r="H43" i="6"/>
  <c r="G43" i="6"/>
  <c r="I42" i="6"/>
  <c r="H42" i="6"/>
  <c r="G42" i="6"/>
  <c r="I41" i="6"/>
  <c r="H41" i="6"/>
  <c r="G41" i="6"/>
  <c r="I40" i="6"/>
  <c r="H40" i="6"/>
  <c r="G40" i="6"/>
  <c r="I39" i="6"/>
  <c r="H39" i="6"/>
  <c r="G39" i="6"/>
  <c r="I38" i="6"/>
  <c r="H38" i="6"/>
  <c r="G38" i="6"/>
  <c r="I37" i="6"/>
  <c r="H37" i="6"/>
  <c r="G37" i="6"/>
  <c r="I36" i="6"/>
  <c r="H36" i="6"/>
  <c r="G36" i="6"/>
  <c r="I35" i="6"/>
  <c r="H35" i="6"/>
  <c r="G35" i="6"/>
  <c r="I34" i="6"/>
  <c r="H34" i="6"/>
  <c r="G34" i="6"/>
  <c r="I33" i="6"/>
  <c r="H33" i="6"/>
  <c r="G33" i="6"/>
  <c r="I32" i="6"/>
  <c r="H32" i="6"/>
  <c r="G32" i="6"/>
  <c r="I31" i="6"/>
  <c r="H31" i="6"/>
  <c r="G31" i="6"/>
  <c r="I30" i="6"/>
  <c r="H30" i="6"/>
  <c r="G30" i="6"/>
  <c r="I29" i="6"/>
  <c r="H29" i="6"/>
  <c r="G29" i="6"/>
  <c r="I28" i="6"/>
  <c r="H28" i="6"/>
  <c r="G28" i="6"/>
  <c r="I27" i="6"/>
  <c r="H27" i="6"/>
  <c r="G27" i="6"/>
  <c r="B21" i="6"/>
  <c r="B20" i="6"/>
  <c r="B19" i="6"/>
  <c r="B18" i="6"/>
  <c r="B17" i="6"/>
  <c r="I26" i="6"/>
  <c r="H26" i="6"/>
  <c r="G26" i="6"/>
  <c r="B16" i="6"/>
  <c r="B33" i="8" s="1"/>
  <c r="D8" i="6"/>
  <c r="L15" i="2"/>
  <c r="J15" i="2"/>
  <c r="H15" i="2"/>
  <c r="F15" i="2"/>
  <c r="D15" i="2"/>
  <c r="B15" i="2"/>
  <c r="L8" i="7"/>
  <c r="B28" i="8"/>
  <c r="B27" i="8"/>
  <c r="B26" i="8"/>
  <c r="B25" i="8"/>
  <c r="B16" i="11"/>
  <c r="B13" i="11"/>
  <c r="B59" i="8"/>
  <c r="F8" i="7"/>
  <c r="B69" i="7"/>
  <c r="I67" i="7"/>
  <c r="I66"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J8" i="7"/>
  <c r="H8" i="7"/>
  <c r="D8" i="7"/>
  <c r="B8" i="7"/>
  <c r="B57" i="6"/>
  <c r="B56" i="5"/>
  <c r="B38" i="4"/>
  <c r="B35" i="3"/>
  <c r="C18" i="3"/>
  <c r="B32" i="2"/>
  <c r="E29" i="7" l="1"/>
  <c r="I45" i="8" a="1"/>
  <c r="I45" i="8" s="1"/>
  <c r="G44" i="8" a="1"/>
  <c r="G44" i="8" s="1"/>
  <c r="C16" i="5" a="1"/>
  <c r="C16" i="5" s="1"/>
  <c r="D16" i="5" s="1" a="1"/>
  <c r="D16" i="5" s="1"/>
  <c r="G45" i="8" a="1"/>
  <c r="G45" i="8" s="1"/>
  <c r="I50" i="8" a="1"/>
  <c r="I50" i="8" s="1"/>
  <c r="E45" i="8" a="1"/>
  <c r="E45" i="8" s="1"/>
  <c r="H50" i="8" a="1"/>
  <c r="H50" i="8" s="1"/>
  <c r="H48" i="8" a="1"/>
  <c r="H48" i="8" s="1"/>
  <c r="B47" i="8" a="1"/>
  <c r="B47" i="8" s="1"/>
  <c r="D45" i="8" a="1"/>
  <c r="D45" i="8" s="1"/>
  <c r="I48" i="8" a="1"/>
  <c r="I48" i="8" s="1"/>
  <c r="E48" i="8" a="1"/>
  <c r="E48" i="8" s="1"/>
  <c r="I44" i="8" a="1"/>
  <c r="I44" i="8" s="1"/>
  <c r="H43" i="8" a="1"/>
  <c r="H43" i="8" s="1"/>
  <c r="C17" i="5" a="1"/>
  <c r="C17" i="5" s="1"/>
  <c r="D17" i="5" s="1" a="1"/>
  <c r="D17" i="5" s="1"/>
  <c r="F49" i="8" a="1"/>
  <c r="F49" i="8" s="1"/>
  <c r="D47" i="8" a="1"/>
  <c r="D47" i="8" s="1"/>
  <c r="F45" i="8" a="1"/>
  <c r="F45" i="8" s="1"/>
  <c r="I46" i="8" a="1"/>
  <c r="I46" i="8" s="1"/>
  <c r="B43" i="8" a="1"/>
  <c r="B43" i="8" s="1"/>
  <c r="B45" i="8" a="1"/>
  <c r="B45" i="8" s="1"/>
  <c r="B50" i="8" a="1"/>
  <c r="B50" i="8" s="1"/>
  <c r="D43" i="8" a="1"/>
  <c r="D43" i="8" s="1"/>
  <c r="C48" i="8" a="1"/>
  <c r="C48" i="8" s="1"/>
  <c r="E46" i="8" a="1"/>
  <c r="E46" i="8" s="1"/>
  <c r="H44" i="8" a="1"/>
  <c r="H44" i="8" s="1"/>
  <c r="D50" i="8" a="1"/>
  <c r="D50" i="8" s="1"/>
  <c r="D48" i="8" a="1"/>
  <c r="D48" i="8" s="1"/>
  <c r="I43" i="8" a="1"/>
  <c r="I43" i="8" s="1"/>
  <c r="C49" i="8" a="1"/>
  <c r="C49" i="8" s="1"/>
  <c r="B49" i="8" a="1"/>
  <c r="B49" i="8" s="1"/>
  <c r="C18" i="5" a="1"/>
  <c r="C18" i="5" s="1"/>
  <c r="D18" i="5" s="1" a="1"/>
  <c r="D18" i="5" s="1"/>
  <c r="G50" i="8" a="1"/>
  <c r="G50" i="8" s="1"/>
  <c r="C47" i="8" a="1"/>
  <c r="C47" i="8" s="1"/>
  <c r="D11" i="8"/>
  <c r="E50" i="8" a="1"/>
  <c r="E50" i="8" s="1"/>
  <c r="G48" i="8" a="1"/>
  <c r="G48" i="8" s="1"/>
  <c r="C45" i="8" a="1"/>
  <c r="C45" i="8" s="1"/>
  <c r="C50" i="8" a="1"/>
  <c r="C50" i="8" s="1"/>
  <c r="H46" i="8" a="1"/>
  <c r="H46" i="8" s="1"/>
  <c r="C43" i="8" a="1"/>
  <c r="C43" i="8" s="1"/>
  <c r="G46" i="8" a="1"/>
  <c r="G46" i="8" s="1"/>
  <c r="I49" i="8" a="1"/>
  <c r="I49" i="8" s="1"/>
  <c r="C13" i="5" a="1"/>
  <c r="C13" i="5" s="1"/>
  <c r="D13" i="5" s="1" a="1"/>
  <c r="D13" i="5" s="1"/>
  <c r="E43" i="8" a="1"/>
  <c r="E43" i="8" s="1"/>
  <c r="H49" i="8" a="1"/>
  <c r="H49" i="8" s="1"/>
  <c r="B48" i="8" a="1"/>
  <c r="B48" i="8" s="1"/>
  <c r="D46" i="8" a="1"/>
  <c r="D46" i="8" s="1"/>
  <c r="C14" i="5" a="1"/>
  <c r="C14" i="5" s="1"/>
  <c r="D14" i="5" s="1" a="1"/>
  <c r="D14" i="5" s="1"/>
  <c r="C15" i="5" a="1"/>
  <c r="C15" i="5" s="1"/>
  <c r="D15" i="5" s="1" a="1"/>
  <c r="D15" i="5" s="1"/>
  <c r="G43" i="8" a="1"/>
  <c r="G43" i="8" s="1"/>
  <c r="G49" i="8" a="1"/>
  <c r="G49" i="8" s="1"/>
  <c r="I47" i="8" a="1"/>
  <c r="I47" i="8" s="1"/>
  <c r="C46" i="8" a="1"/>
  <c r="C46" i="8" s="1"/>
  <c r="E44" i="8" a="1"/>
  <c r="E44" i="8" s="1"/>
  <c r="E49" i="8" a="1"/>
  <c r="E49" i="8" s="1"/>
  <c r="H47" i="8" a="1"/>
  <c r="H47" i="8" s="1"/>
  <c r="B46" i="8" a="1"/>
  <c r="B46" i="8" s="1"/>
  <c r="D44" i="8" a="1"/>
  <c r="D44" i="8" s="1"/>
  <c r="D49" i="8" a="1"/>
  <c r="D49" i="8" s="1"/>
  <c r="G47" i="8" a="1"/>
  <c r="G47" i="8" s="1"/>
  <c r="C44" i="8" a="1"/>
  <c r="C44" i="8" s="1"/>
  <c r="E47" i="8" a="1"/>
  <c r="E47" i="8" s="1"/>
  <c r="H45" i="8" a="1"/>
  <c r="H45" i="8" s="1"/>
  <c r="B44" i="8" a="1"/>
  <c r="B44" i="8" s="1"/>
  <c r="C16" i="6"/>
  <c r="D16" i="6"/>
  <c r="E16" i="6"/>
  <c r="K16" i="6"/>
  <c r="F46" i="8" a="1"/>
  <c r="F46" i="8" s="1"/>
  <c r="F50" i="8" a="1"/>
  <c r="F50" i="8" s="1"/>
  <c r="D14" i="8"/>
  <c r="F47" i="8" a="1"/>
  <c r="F47" i="8" s="1"/>
  <c r="F44" i="8" a="1"/>
  <c r="F44" i="8" s="1"/>
  <c r="F48" i="8" a="1"/>
  <c r="F48" i="8" s="1"/>
  <c r="F43" i="8" a="1"/>
  <c r="F43" i="8" s="1"/>
  <c r="C19" i="5" a="1"/>
  <c r="C19" i="5" s="1"/>
  <c r="D19" i="5" s="1" a="1"/>
  <c r="D19" i="5" s="1"/>
  <c r="C20" i="5" a="1"/>
  <c r="C20" i="5" s="1"/>
  <c r="D20" i="5" s="1" a="1"/>
  <c r="D20" i="5" s="1"/>
  <c r="D8" i="5"/>
  <c r="J8" i="5" s="1"/>
  <c r="H8" i="5"/>
  <c r="N8" i="5"/>
  <c r="P8" i="5"/>
  <c r="K21" i="6"/>
  <c r="D21" i="6"/>
  <c r="B38" i="8"/>
  <c r="E21" i="6"/>
  <c r="C21" i="6"/>
  <c r="B37" i="8"/>
  <c r="K20" i="6"/>
  <c r="E20" i="6"/>
  <c r="J20" i="6" s="1"/>
  <c r="D20" i="6"/>
  <c r="C20" i="6"/>
  <c r="B36" i="8"/>
  <c r="K19" i="6"/>
  <c r="E19" i="6"/>
  <c r="J19" i="6" s="1"/>
  <c r="C19" i="6"/>
  <c r="D19" i="6"/>
  <c r="E18" i="6"/>
  <c r="J18" i="6" s="1"/>
  <c r="C18" i="6"/>
  <c r="B35" i="8"/>
  <c r="K18" i="6"/>
  <c r="D18" i="6"/>
  <c r="D17" i="6"/>
  <c r="B34" i="8"/>
  <c r="K17" i="6"/>
  <c r="E17" i="6"/>
  <c r="C17" i="6"/>
  <c r="J16" i="6"/>
  <c r="F16" i="6"/>
  <c r="F33" i="8"/>
  <c r="I28" i="8"/>
  <c r="D28" i="8"/>
  <c r="F28" i="8"/>
  <c r="E28" i="8"/>
  <c r="D27" i="8"/>
  <c r="E27" i="8"/>
  <c r="F26" i="8"/>
  <c r="D26" i="8"/>
  <c r="F25" i="8"/>
  <c r="E25" i="8"/>
  <c r="D25" i="8"/>
  <c r="C25" i="8"/>
  <c r="G25" i="8" s="1"/>
  <c r="I25" i="8"/>
  <c r="E26" i="8"/>
  <c r="F27" i="8"/>
  <c r="C28" i="8"/>
  <c r="G28" i="8" s="1"/>
  <c r="I27" i="8"/>
  <c r="C27" i="8"/>
  <c r="G27" i="8" s="1"/>
  <c r="C26" i="8"/>
  <c r="G26" i="8" s="1"/>
  <c r="I26" i="8"/>
  <c r="H27" i="8"/>
  <c r="H26" i="8"/>
  <c r="H25" i="8"/>
  <c r="H28" i="8"/>
  <c r="B14" i="8"/>
  <c r="B56" i="8" s="1"/>
  <c r="F28" i="7"/>
  <c r="D28" i="7"/>
  <c r="C28" i="7"/>
  <c r="F27" i="7"/>
  <c r="D27" i="7"/>
  <c r="C27" i="7"/>
  <c r="C26" i="7"/>
  <c r="C25" i="7"/>
  <c r="F24" i="7"/>
  <c r="D24" i="7"/>
  <c r="D23" i="7"/>
  <c r="F21" i="7"/>
  <c r="D20" i="7"/>
  <c r="C19" i="7"/>
  <c r="D17" i="7"/>
  <c r="D16" i="7"/>
  <c r="F14" i="7"/>
  <c r="F25" i="7"/>
  <c r="F23" i="7"/>
  <c r="D22" i="7"/>
  <c r="F19" i="7"/>
  <c r="D18" i="7"/>
  <c r="F16" i="7"/>
  <c r="C15" i="7"/>
  <c r="D13" i="7"/>
  <c r="D26" i="7"/>
  <c r="F22" i="7"/>
  <c r="C21" i="7"/>
  <c r="D19" i="7"/>
  <c r="C18" i="7"/>
  <c r="C16" i="7"/>
  <c r="C14" i="7"/>
  <c r="C13" i="7"/>
  <c r="D25" i="7"/>
  <c r="C23" i="7"/>
  <c r="D21" i="7"/>
  <c r="C20" i="7"/>
  <c r="F17" i="7"/>
  <c r="F15" i="7"/>
  <c r="D14" i="7"/>
  <c r="F26" i="7"/>
  <c r="C24" i="7"/>
  <c r="C22" i="7"/>
  <c r="F20" i="7"/>
  <c r="F18" i="7"/>
  <c r="C17" i="7"/>
  <c r="D15" i="7"/>
  <c r="F13" i="7"/>
  <c r="F18" i="6" l="1"/>
  <c r="H18" i="6" s="1"/>
  <c r="E35" i="8" s="1"/>
  <c r="F20" i="6"/>
  <c r="H20" i="6" s="1"/>
  <c r="F19" i="6"/>
  <c r="G19" i="6" s="1"/>
  <c r="D36" i="8" s="1"/>
  <c r="B20" i="8"/>
  <c r="B54" i="8" s="1"/>
  <c r="F8" i="5"/>
  <c r="F38" i="8"/>
  <c r="F37" i="8"/>
  <c r="F36" i="8"/>
  <c r="C35" i="8"/>
  <c r="H35" i="8" s="1"/>
  <c r="I35" i="8" s="1"/>
  <c r="F35" i="8"/>
  <c r="F34" i="8"/>
  <c r="J21" i="6"/>
  <c r="F21" i="6"/>
  <c r="J17" i="6"/>
  <c r="F17" i="6"/>
  <c r="H16" i="6"/>
  <c r="E33" i="8" s="1"/>
  <c r="C33" i="8"/>
  <c r="H33" i="8" s="1"/>
  <c r="I33" i="8" s="1"/>
  <c r="G16" i="6"/>
  <c r="D33" i="8" s="1"/>
  <c r="G37" i="8"/>
  <c r="G38" i="8"/>
  <c r="G35" i="8"/>
  <c r="G36" i="8"/>
  <c r="G34" i="8"/>
  <c r="G33" i="8"/>
  <c r="E26" i="7"/>
  <c r="E19" i="7"/>
  <c r="E14" i="7"/>
  <c r="E15" i="7"/>
  <c r="E23" i="7"/>
  <c r="E20" i="7"/>
  <c r="E13" i="7"/>
  <c r="E16" i="7"/>
  <c r="E28" i="7"/>
  <c r="E24" i="7"/>
  <c r="E22" i="7"/>
  <c r="E17" i="7"/>
  <c r="E18" i="7"/>
  <c r="E25" i="7"/>
  <c r="E21" i="7"/>
  <c r="E27" i="7"/>
  <c r="H19" i="6" l="1"/>
  <c r="C36" i="8"/>
  <c r="H36" i="8" s="1"/>
  <c r="I36" i="8" s="1"/>
  <c r="G18" i="6"/>
  <c r="D35" i="8" s="1"/>
  <c r="C37" i="8"/>
  <c r="H37" i="8" s="1"/>
  <c r="I37" i="8" s="1"/>
  <c r="G20" i="6"/>
  <c r="D37" i="8" s="1"/>
  <c r="I18" i="6"/>
  <c r="I16" i="6"/>
  <c r="C38" i="8"/>
  <c r="H38" i="8" s="1"/>
  <c r="I38" i="8" s="1"/>
  <c r="H21" i="6"/>
  <c r="G21" i="6"/>
  <c r="D38" i="8" s="1"/>
  <c r="G17" i="6"/>
  <c r="D34" i="8" s="1"/>
  <c r="C34" i="8"/>
  <c r="H34" i="8" s="1"/>
  <c r="I34" i="8" s="1"/>
  <c r="H17" i="6"/>
  <c r="E37" i="8"/>
  <c r="I20" i="6"/>
  <c r="E36" i="8"/>
  <c r="I19" i="6"/>
  <c r="D11" i="6"/>
  <c r="D17" i="8" s="1"/>
  <c r="B11" i="6"/>
  <c r="I21" i="6" l="1"/>
  <c r="E38" i="8"/>
  <c r="I17" i="6"/>
  <c r="B8" i="6" s="1"/>
  <c r="B17" i="8" s="1"/>
  <c r="B55" i="8" s="1"/>
  <c r="E3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3" authorId="0" shapeId="0" xr:uid="{F89131F3-22F4-48B2-8B50-5F8DF9B2CA97}">
      <text>
        <r>
          <rPr>
            <b/>
            <sz val="9"/>
            <color indexed="81"/>
            <rFont val="Tahoma"/>
            <family val="2"/>
          </rPr>
          <t>HP:</t>
        </r>
        <r>
          <rPr>
            <sz val="9"/>
            <color indexed="81"/>
            <rFont val="Tahoma"/>
            <family val="2"/>
          </rPr>
          <t xml:space="preserve">
Begin with Start Here, then complete Settings before replacing sample data.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3" authorId="0" shapeId="0" xr:uid="{BC63BA3A-42AC-405B-8962-EF1C1A0256E3}">
      <text>
        <r>
          <rPr>
            <b/>
            <sz val="9"/>
            <color indexed="81"/>
            <rFont val="Tahoma"/>
            <family val="2"/>
          </rPr>
          <t>HP:</t>
        </r>
        <r>
          <rPr>
            <sz val="9"/>
            <color indexed="81"/>
            <rFont val="Tahoma"/>
            <family val="2"/>
          </rPr>
          <t xml:space="preserve">
Use these links to move directly to each main worksheet.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5" authorId="0" shapeId="0" xr:uid="{4C131785-6F6B-4BC3-A4FD-30DAB62A1558}">
      <text>
        <r>
          <rPr>
            <b/>
            <sz val="9"/>
            <color indexed="81"/>
            <rFont val="Tahoma"/>
            <family val="2"/>
          </rPr>
          <t>HP:</t>
        </r>
        <r>
          <rPr>
            <sz val="9"/>
            <color indexed="81"/>
            <rFont val="Tahoma"/>
            <family val="2"/>
          </rPr>
          <t xml:space="preserve">
Enter the student and semester details used throughout the workbook.</t>
        </r>
      </text>
    </comment>
    <comment ref="E5" authorId="0" shapeId="0" xr:uid="{B7B70D04-170B-4F48-A1A5-FBECF56EA0D6}">
      <text>
        <r>
          <rPr>
            <b/>
            <sz val="9"/>
            <color indexed="81"/>
            <rFont val="Tahoma"/>
            <family val="2"/>
          </rPr>
          <t>HP:</t>
        </r>
        <r>
          <rPr>
            <sz val="9"/>
            <color indexed="81"/>
            <rFont val="Tahoma"/>
            <family val="2"/>
          </rPr>
          <t xml:space="preserve">
Customize these thresholds to match your institution's official grading scale.</t>
        </r>
      </text>
    </comment>
    <comment ref="I5" authorId="0" shapeId="0" xr:uid="{27AB2A14-B9EF-44C5-9F4F-B6930F702AF3}">
      <text>
        <r>
          <rPr>
            <b/>
            <sz val="9"/>
            <color indexed="81"/>
            <rFont val="Tahoma"/>
            <family val="2"/>
          </rPr>
          <t>HP:</t>
        </r>
        <r>
          <rPr>
            <sz val="9"/>
            <color indexed="81"/>
            <rFont val="Tahoma"/>
            <family val="2"/>
          </rPr>
          <t xml:space="preserve">
These lists supply dropdown choices used in the Study Planner.</t>
        </r>
      </text>
    </comment>
    <comment ref="E7" authorId="0" shapeId="0" xr:uid="{7351AB7D-F924-4DF4-B164-D67ACA232D48}">
      <text>
        <r>
          <rPr>
            <b/>
            <sz val="9"/>
            <color indexed="81"/>
            <rFont val="Tahoma"/>
            <family val="2"/>
          </rPr>
          <t>HP:</t>
        </r>
        <r>
          <rPr>
            <sz val="9"/>
            <color indexed="81"/>
            <rFont val="Tahoma"/>
            <family val="2"/>
          </rPr>
          <t xml:space="preserve">
Minimum percentage score required to receive the grade shown in the next column.</t>
        </r>
      </text>
    </comment>
    <comment ref="G7" authorId="0" shapeId="0" xr:uid="{435E3FAA-0D57-49B1-8D6C-23ABA078F5A3}">
      <text>
        <r>
          <rPr>
            <b/>
            <sz val="9"/>
            <color indexed="81"/>
            <rFont val="Tahoma"/>
            <family val="2"/>
          </rPr>
          <t>HP:</t>
        </r>
        <r>
          <rPr>
            <sz val="9"/>
            <color indexed="81"/>
            <rFont val="Tahoma"/>
            <family val="2"/>
          </rPr>
          <t xml:space="preserve">
GPA points are the numeric value assigned to each letter grade for GPA calculations.</t>
        </r>
      </text>
    </comment>
    <comment ref="C14" authorId="0" shapeId="0" xr:uid="{9307367B-4D0E-47FA-B93D-474E96604EE8}">
      <text>
        <r>
          <rPr>
            <b/>
            <sz val="9"/>
            <color indexed="81"/>
            <rFont val="Tahoma"/>
            <family val="2"/>
          </rPr>
          <t>HP:</t>
        </r>
        <r>
          <rPr>
            <sz val="9"/>
            <color indexed="81"/>
            <rFont val="Tahoma"/>
            <family val="2"/>
          </rPr>
          <t xml:space="preserve">
The semester GPA goal used to compare actual performance on the dashboard.</t>
        </r>
      </text>
    </comment>
    <comment ref="C15" authorId="0" shapeId="0" xr:uid="{03CD5241-5E04-4CE8-8B72-AD19692C8C12}">
      <text>
        <r>
          <rPr>
            <b/>
            <sz val="9"/>
            <color indexed="81"/>
            <rFont val="Tahoma"/>
            <family val="2"/>
          </rPr>
          <t>HP:</t>
        </r>
        <r>
          <rPr>
            <sz val="9"/>
            <color indexed="81"/>
            <rFont val="Tahoma"/>
            <family val="2"/>
          </rPr>
          <t xml:space="preserve">
Your target number of study hours per week.</t>
        </r>
      </text>
    </comment>
    <comment ref="B22" authorId="0" shapeId="0" xr:uid="{BF28C39C-6233-47B1-91E8-E98C920CFD48}">
      <text>
        <r>
          <rPr>
            <b/>
            <sz val="9"/>
            <color indexed="81"/>
            <rFont val="Tahoma"/>
            <family val="2"/>
          </rPr>
          <t>HP:</t>
        </r>
        <r>
          <rPr>
            <sz val="9"/>
            <color indexed="81"/>
            <rFont val="Tahoma"/>
            <family val="2"/>
          </rPr>
          <t xml:space="preserve">
Focus rating uses a 1–5 scale, where 5 represents the strongest concentration.</t>
        </r>
      </text>
    </comment>
    <comment ref="C22" authorId="0" shapeId="0" xr:uid="{C66AC5FB-B0D3-47CB-AC5A-0A9E120C5C7C}">
      <text>
        <r>
          <rPr>
            <b/>
            <sz val="9"/>
            <color indexed="81"/>
            <rFont val="Tahoma"/>
            <family val="2"/>
          </rPr>
          <t>HP:</t>
        </r>
        <r>
          <rPr>
            <sz val="9"/>
            <color indexed="81"/>
            <rFont val="Tahoma"/>
            <family val="2"/>
          </rPr>
          <t xml:space="preserve">
Priority indicates how important or time-sensitive an item is.</t>
        </r>
      </text>
    </comment>
    <comment ref="E22" authorId="0" shapeId="0" xr:uid="{BCD4D86B-021A-45BC-B71A-A7009AA6F33E}">
      <text>
        <r>
          <rPr>
            <b/>
            <sz val="9"/>
            <color indexed="81"/>
            <rFont val="Tahoma"/>
            <family val="2"/>
          </rPr>
          <t>HP:</t>
        </r>
        <r>
          <rPr>
            <sz val="9"/>
            <color indexed="81"/>
            <rFont val="Tahoma"/>
            <family val="2"/>
          </rPr>
          <t xml:space="preserve">
Month options used by the Semester Dashboard filter.</t>
        </r>
      </text>
    </comment>
    <comment ref="L22" authorId="0" shapeId="0" xr:uid="{9BBCF662-4E23-458A-8673-EBD4D0730E14}">
      <text>
        <r>
          <rPr>
            <b/>
            <sz val="9"/>
            <color indexed="81"/>
            <rFont val="Tahoma"/>
            <family val="2"/>
          </rPr>
          <t>HP:</t>
        </r>
        <r>
          <rPr>
            <sz val="9"/>
            <color indexed="81"/>
            <rFont val="Tahoma"/>
            <family val="2"/>
          </rPr>
          <t xml:space="preserve">
Credit hours assigned to each course; these affect credit-weighted GPA.</t>
        </r>
      </text>
    </comment>
    <comment ref="M22" authorId="0" shapeId="0" xr:uid="{180AE329-8B50-4D16-931A-3AB2B1EB766C}">
      <text>
        <r>
          <rPr>
            <b/>
            <sz val="9"/>
            <color indexed="81"/>
            <rFont val="Tahoma"/>
            <family val="2"/>
          </rPr>
          <t>HP:</t>
        </r>
        <r>
          <rPr>
            <sz val="9"/>
            <color indexed="81"/>
            <rFont val="Tahoma"/>
            <family val="2"/>
          </rPr>
          <t xml:space="preserve">
Use Yes for courses included in the current semester and No for inactive courses.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16" authorId="0" shapeId="0" xr:uid="{A502AF0F-7E3C-4BE8-B8B7-BC7CEA390CE3}">
      <text>
        <r>
          <rPr>
            <b/>
            <sz val="9"/>
            <color indexed="81"/>
            <rFont val="Tahoma"/>
            <family val="2"/>
          </rPr>
          <t>HP:</t>
        </r>
        <r>
          <rPr>
            <sz val="9"/>
            <color indexed="81"/>
            <rFont val="Tahoma"/>
            <family val="2"/>
          </rPr>
          <t xml:space="preserve">
Each row represents a time block; enter classes under the appropriate weekday.</t>
        </r>
      </text>
    </comment>
    <comment ref="B26" authorId="0" shapeId="0" xr:uid="{490CAB5A-CD27-4C61-BDC1-DFF1ECE63815}">
      <text>
        <r>
          <rPr>
            <b/>
            <sz val="9"/>
            <color indexed="81"/>
            <rFont val="Tahoma"/>
            <family val="2"/>
          </rPr>
          <t>HP:</t>
        </r>
        <r>
          <rPr>
            <sz val="9"/>
            <color indexed="81"/>
            <rFont val="Tahoma"/>
            <family val="2"/>
          </rPr>
          <t xml:space="preserve">
Use the same course code consistently across the workbook.</t>
        </r>
      </text>
    </comment>
    <comment ref="D26" authorId="0" shapeId="0" xr:uid="{4FE02C53-C9BD-44FE-955D-ADAAAEDC8010}">
      <text>
        <r>
          <rPr>
            <b/>
            <sz val="9"/>
            <color indexed="81"/>
            <rFont val="Tahoma"/>
            <family val="2"/>
          </rPr>
          <t>HP:</t>
        </r>
        <r>
          <rPr>
            <sz val="9"/>
            <color indexed="81"/>
            <rFont val="Tahoma"/>
            <family val="2"/>
          </rPr>
          <t xml:space="preserve">
List the days when the class normally meets.</t>
        </r>
      </text>
    </comment>
    <comment ref="E26" authorId="0" shapeId="0" xr:uid="{12D6D2AA-1231-4852-835F-71ECB853A5CD}">
      <text>
        <r>
          <rPr>
            <b/>
            <sz val="9"/>
            <color indexed="81"/>
            <rFont val="Tahoma"/>
            <family val="2"/>
          </rPr>
          <t>HP:</t>
        </r>
        <r>
          <rPr>
            <sz val="9"/>
            <color indexed="81"/>
            <rFont val="Tahoma"/>
            <family val="2"/>
          </rPr>
          <t xml:space="preserve">
Scheduled class start time.</t>
        </r>
      </text>
    </comment>
    <comment ref="F26" authorId="0" shapeId="0" xr:uid="{CA38FA35-B3B0-4FE8-83DF-950F332681E3}">
      <text>
        <r>
          <rPr>
            <b/>
            <sz val="9"/>
            <color indexed="81"/>
            <rFont val="Tahoma"/>
            <family val="2"/>
          </rPr>
          <t>HP:</t>
        </r>
        <r>
          <rPr>
            <sz val="9"/>
            <color indexed="81"/>
            <rFont val="Tahoma"/>
            <family val="2"/>
          </rPr>
          <t xml:space="preserve">
Scheduled class end time.</t>
        </r>
      </text>
    </comment>
    <comment ref="H26" authorId="0" shapeId="0" xr:uid="{251BACFA-192B-46B3-8406-237279957E9C}">
      <text>
        <r>
          <rPr>
            <b/>
            <sz val="9"/>
            <color indexed="81"/>
            <rFont val="Tahoma"/>
            <family val="2"/>
          </rPr>
          <t>HP:</t>
        </r>
        <r>
          <rPr>
            <sz val="9"/>
            <color indexed="81"/>
            <rFont val="Tahoma"/>
            <family val="2"/>
          </rPr>
          <t xml:space="preserve">
Course credits are used in credit-weighted GPA calculations.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J7" authorId="0" shapeId="0" xr:uid="{2FB6E802-4725-456B-8C7F-B9D100670C0E}">
      <text>
        <r>
          <rPr>
            <b/>
            <sz val="9"/>
            <color indexed="81"/>
            <rFont val="Tahoma"/>
            <family val="2"/>
          </rPr>
          <t>HP:</t>
        </r>
        <r>
          <rPr>
            <sz val="9"/>
            <color indexed="81"/>
            <rFont val="Tahoma"/>
            <family val="2"/>
          </rPr>
          <t xml:space="preserve">
Completed or submitted assignments divided by total assignments.</t>
        </r>
      </text>
    </comment>
    <comment ref="L7" authorId="0" shapeId="0" xr:uid="{0B69D1DF-971F-4CC3-989A-5B6A7D297D7F}">
      <text>
        <r>
          <rPr>
            <b/>
            <sz val="9"/>
            <color indexed="81"/>
            <rFont val="Tahoma"/>
            <family val="2"/>
          </rPr>
          <t>HP:</t>
        </r>
        <r>
          <rPr>
            <sz val="9"/>
            <color indexed="81"/>
            <rFont val="Tahoma"/>
            <family val="2"/>
          </rPr>
          <t xml:space="preserve">
Critical-priority assignments that are not yet completed or submitted.</t>
        </r>
      </text>
    </comment>
    <comment ref="N7" authorId="0" shapeId="0" xr:uid="{E4E95062-9BB6-4E46-9CA5-00B40E39322C}">
      <text>
        <r>
          <rPr>
            <b/>
            <sz val="9"/>
            <color indexed="81"/>
            <rFont val="Tahoma"/>
            <family val="2"/>
          </rPr>
          <t>HP:</t>
        </r>
        <r>
          <rPr>
            <sz val="9"/>
            <color indexed="81"/>
            <rFont val="Tahoma"/>
            <family val="2"/>
          </rPr>
          <t xml:space="preserve">
Average score for completed or submitted assignments with a recorded score.</t>
        </r>
      </text>
    </comment>
    <comment ref="P7" authorId="0" shapeId="0" xr:uid="{A4EE9524-2EA1-422A-B401-2B53C9D26C68}">
      <text>
        <r>
          <rPr>
            <b/>
            <sz val="9"/>
            <color indexed="81"/>
            <rFont val="Tahoma"/>
            <family val="2"/>
          </rPr>
          <t>HP:</t>
        </r>
        <r>
          <rPr>
            <sz val="9"/>
            <color indexed="81"/>
            <rFont val="Tahoma"/>
            <family val="2"/>
          </rPr>
          <t xml:space="preserve">
Estimated hours remaining for assignments that are still open.</t>
        </r>
      </text>
    </comment>
    <comment ref="J24" authorId="0" shapeId="0" xr:uid="{E2EFA3F7-F5E3-4031-A084-AAD4A08BD4C0}">
      <text>
        <r>
          <rPr>
            <b/>
            <sz val="9"/>
            <color indexed="81"/>
            <rFont val="Tahoma"/>
            <family val="2"/>
          </rPr>
          <t>HP:</t>
        </r>
        <r>
          <rPr>
            <sz val="9"/>
            <color indexed="81"/>
            <rFont val="Tahoma"/>
            <family val="2"/>
          </rPr>
          <t xml:space="preserve">
Estimated time expected to complete the assignment.</t>
        </r>
      </text>
    </comment>
    <comment ref="K24" authorId="0" shapeId="0" xr:uid="{A91514AA-E270-4C86-B558-88F08F85E40E}">
      <text>
        <r>
          <rPr>
            <b/>
            <sz val="9"/>
            <color indexed="81"/>
            <rFont val="Tahoma"/>
            <family val="2"/>
          </rPr>
          <t>HP:</t>
        </r>
        <r>
          <rPr>
            <sz val="9"/>
            <color indexed="81"/>
            <rFont val="Tahoma"/>
            <family val="2"/>
          </rPr>
          <t xml:space="preserve">
Actual time spent; enter this after working on the assignment.</t>
        </r>
      </text>
    </comment>
    <comment ref="L24" authorId="0" shapeId="0" xr:uid="{7CD03791-0D76-4BA4-9151-58393134997C}">
      <text>
        <r>
          <rPr>
            <b/>
            <sz val="9"/>
            <color indexed="81"/>
            <rFont val="Tahoma"/>
            <family val="2"/>
          </rPr>
          <t>HP:</t>
        </r>
        <r>
          <rPr>
            <sz val="9"/>
            <color indexed="81"/>
            <rFont val="Tahoma"/>
            <family val="2"/>
          </rPr>
          <t xml:space="preserve">
Percentage of the course grade represented by this assignment.</t>
        </r>
      </text>
    </comment>
    <comment ref="M24" authorId="0" shapeId="0" xr:uid="{7832C480-C144-4D0C-B725-A91E9D2B110C}">
      <text>
        <r>
          <rPr>
            <b/>
            <sz val="9"/>
            <color indexed="81"/>
            <rFont val="Tahoma"/>
            <family val="2"/>
          </rPr>
          <t>HP:</t>
        </r>
        <r>
          <rPr>
            <sz val="9"/>
            <color indexed="81"/>
            <rFont val="Tahoma"/>
            <family val="2"/>
          </rPr>
          <t xml:space="preserve">
Score earned, entered as a percentage.</t>
        </r>
      </text>
    </comment>
    <comment ref="N24" authorId="0" shapeId="0" xr:uid="{CA17B463-2525-4B9F-847C-037E00F714FF}">
      <text>
        <r>
          <rPr>
            <b/>
            <sz val="9"/>
            <color indexed="81"/>
            <rFont val="Tahoma"/>
            <family val="2"/>
          </rPr>
          <t>HP:</t>
        </r>
        <r>
          <rPr>
            <sz val="9"/>
            <color indexed="81"/>
            <rFont val="Tahoma"/>
            <family val="2"/>
          </rPr>
          <t xml:space="preserve">
Calculated as due date minus today's date; negative values are overdue.</t>
        </r>
      </text>
    </comment>
    <comment ref="O24" authorId="0" shapeId="0" xr:uid="{37C3CC7D-678B-48AA-AD86-A438E4910D81}">
      <text>
        <r>
          <rPr>
            <b/>
            <sz val="9"/>
            <color indexed="81"/>
            <rFont val="Tahoma"/>
            <family val="2"/>
          </rPr>
          <t>HP:</t>
        </r>
        <r>
          <rPr>
            <sz val="9"/>
            <color indexed="81"/>
            <rFont val="Tahoma"/>
            <family val="2"/>
          </rPr>
          <t xml:space="preserve">
Calculated urgency category based on completion and days remaining.</t>
        </r>
      </text>
    </comment>
    <comment ref="P24" authorId="0" shapeId="0" xr:uid="{4359390D-71E0-4585-859C-0B8D30D64E2C}">
      <text>
        <r>
          <rPr>
            <b/>
            <sz val="9"/>
            <color indexed="81"/>
            <rFont val="Tahoma"/>
            <family val="2"/>
          </rPr>
          <t>HP:</t>
        </r>
        <r>
          <rPr>
            <sz val="9"/>
            <color indexed="81"/>
            <rFont val="Tahoma"/>
            <family val="2"/>
          </rPr>
          <t xml:space="preserve">
Calculated flag: 1 means completed/submitted; 0 means still open.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B7" authorId="0" shapeId="0" xr:uid="{E38AB99C-799C-4178-99D2-973302E1DC2F}">
      <text>
        <r>
          <rPr>
            <b/>
            <sz val="9"/>
            <color indexed="81"/>
            <rFont val="Tahoma"/>
            <family val="2"/>
          </rPr>
          <t>HP:</t>
        </r>
        <r>
          <rPr>
            <sz val="9"/>
            <color indexed="81"/>
            <rFont val="Tahoma"/>
            <family val="2"/>
          </rPr>
          <t xml:space="preserve">
Credit-weighted semester GPA based on courses with available grades.</t>
        </r>
      </text>
    </comment>
    <comment ref="D10" authorId="0" shapeId="0" xr:uid="{FCC0A0AD-0BC4-4425-99F4-1E13F1A73E47}">
      <text>
        <r>
          <rPr>
            <b/>
            <sz val="9"/>
            <color indexed="81"/>
            <rFont val="Tahoma"/>
            <family val="2"/>
          </rPr>
          <t>HP:</t>
        </r>
        <r>
          <rPr>
            <sz val="9"/>
            <color indexed="81"/>
            <rFont val="Tahoma"/>
            <family val="2"/>
          </rPr>
          <t xml:space="preserve">
Average current percentage weighted by each course's credit hours.</t>
        </r>
      </text>
    </comment>
    <comment ref="E15" authorId="0" shapeId="0" xr:uid="{8FD6A9AC-50E4-4DFA-BB9C-C5CF96B2F157}">
      <text>
        <r>
          <rPr>
            <b/>
            <sz val="9"/>
            <color indexed="81"/>
            <rFont val="Tahoma"/>
            <family val="2"/>
          </rPr>
          <t>HP:</t>
        </r>
        <r>
          <rPr>
            <sz val="9"/>
            <color indexed="81"/>
            <rFont val="Tahoma"/>
            <family val="2"/>
          </rPr>
          <t xml:space="preserve">
Total assessment weight with a recorded score for the course.</t>
        </r>
      </text>
    </comment>
    <comment ref="F15" authorId="0" shapeId="0" xr:uid="{E0134F74-1116-4518-A794-B2434AE4EBF7}">
      <text>
        <r>
          <rPr>
            <b/>
            <sz val="9"/>
            <color indexed="81"/>
            <rFont val="Tahoma"/>
            <family val="2"/>
          </rPr>
          <t>HP:</t>
        </r>
        <r>
          <rPr>
            <sz val="9"/>
            <color indexed="81"/>
            <rFont val="Tahoma"/>
            <family val="2"/>
          </rPr>
          <t xml:space="preserve">
Current course percentage based only on assessments scored so far.</t>
        </r>
      </text>
    </comment>
    <comment ref="H15" authorId="0" shapeId="0" xr:uid="{66162B33-9CA1-451F-8881-A36EFC2FE256}">
      <text>
        <r>
          <rPr>
            <b/>
            <sz val="9"/>
            <color indexed="81"/>
            <rFont val="Tahoma"/>
            <family val="2"/>
          </rPr>
          <t>HP:</t>
        </r>
        <r>
          <rPr>
            <sz val="9"/>
            <color indexed="81"/>
            <rFont val="Tahoma"/>
            <family val="2"/>
          </rPr>
          <t xml:space="preserve">
Numeric GPA value corresponding to the current letter grade.</t>
        </r>
      </text>
    </comment>
    <comment ref="I15" authorId="0" shapeId="0" xr:uid="{566101E5-87E5-4610-A3D9-FF67D38D79DE}">
      <text>
        <r>
          <rPr>
            <b/>
            <sz val="9"/>
            <color indexed="81"/>
            <rFont val="Tahoma"/>
            <family val="2"/>
          </rPr>
          <t>HP:</t>
        </r>
        <r>
          <rPr>
            <sz val="9"/>
            <color indexed="81"/>
            <rFont val="Tahoma"/>
            <family val="2"/>
          </rPr>
          <t xml:space="preserve">
Quality points equal course credits multiplied by GPA points.</t>
        </r>
      </text>
    </comment>
    <comment ref="J15" authorId="0" shapeId="0" xr:uid="{504E4631-C80B-4F66-BCC8-73021FF11999}">
      <text>
        <r>
          <rPr>
            <b/>
            <sz val="9"/>
            <color indexed="81"/>
            <rFont val="Tahoma"/>
            <family val="2"/>
          </rPr>
          <t>HP:</t>
        </r>
        <r>
          <rPr>
            <sz val="9"/>
            <color indexed="81"/>
            <rFont val="Tahoma"/>
            <family val="2"/>
          </rPr>
          <t xml:space="preserve">
Course weight not yet graded: 100% minus completed weight.</t>
        </r>
      </text>
    </comment>
    <comment ref="K15" authorId="0" shapeId="0" xr:uid="{795474AD-E443-4EAB-AD89-51A992377907}">
      <text>
        <r>
          <rPr>
            <b/>
            <sz val="9"/>
            <color indexed="81"/>
            <rFont val="Tahoma"/>
            <family val="2"/>
          </rPr>
          <t>HP:</t>
        </r>
        <r>
          <rPr>
            <sz val="9"/>
            <color indexed="81"/>
            <rFont val="Tahoma"/>
            <family val="2"/>
          </rPr>
          <t xml:space="preserve">
Sum of each scored assessment's weight multiplied by its score.</t>
        </r>
      </text>
    </comment>
    <comment ref="E25" authorId="0" shapeId="0" xr:uid="{BB333828-E934-4E72-BFE6-44E612B84BC4}">
      <text>
        <r>
          <rPr>
            <b/>
            <sz val="9"/>
            <color indexed="81"/>
            <rFont val="Tahoma"/>
            <family val="2"/>
          </rPr>
          <t>HP:</t>
        </r>
        <r>
          <rPr>
            <sz val="9"/>
            <color indexed="81"/>
            <rFont val="Tahoma"/>
            <family val="2"/>
          </rPr>
          <t xml:space="preserve">
Share of the final course grade assigned to the assessment.</t>
        </r>
      </text>
    </comment>
    <comment ref="G25" authorId="0" shapeId="0" xr:uid="{E406C029-52B9-41D1-AD7C-E7190ED8711E}">
      <text>
        <r>
          <rPr>
            <b/>
            <sz val="9"/>
            <color indexed="81"/>
            <rFont val="Tahoma"/>
            <family val="2"/>
          </rPr>
          <t>HP:</t>
        </r>
        <r>
          <rPr>
            <sz val="9"/>
            <color indexed="81"/>
            <rFont val="Tahoma"/>
            <family val="2"/>
          </rPr>
          <t xml:space="preserve">
Calculated as assessment weight multiplied by score.</t>
        </r>
      </text>
    </comment>
    <comment ref="I25" authorId="0" shapeId="0" xr:uid="{812B92AE-33D2-44B3-8799-0E07582ECFE1}">
      <text>
        <r>
          <rPr>
            <b/>
            <sz val="9"/>
            <color indexed="81"/>
            <rFont val="Tahoma"/>
            <family val="2"/>
          </rPr>
          <t>HP:</t>
        </r>
        <r>
          <rPr>
            <sz val="9"/>
            <color indexed="81"/>
            <rFont val="Tahoma"/>
            <family val="2"/>
          </rPr>
          <t xml:space="preserve">
GPA points mapped from the score using the Settings grade scale.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F7" authorId="0" shapeId="0" xr:uid="{79F5BE56-476F-4D74-89C1-6912131005CA}">
      <text>
        <r>
          <rPr>
            <b/>
            <sz val="9"/>
            <color indexed="81"/>
            <rFont val="Tahoma"/>
            <family val="2"/>
          </rPr>
          <t>HP:</t>
        </r>
        <r>
          <rPr>
            <sz val="9"/>
            <color indexed="81"/>
            <rFont val="Tahoma"/>
            <family val="2"/>
          </rPr>
          <t xml:space="preserve">
Actual study hours divided by planned study hours.</t>
        </r>
      </text>
    </comment>
    <comment ref="H7" authorId="0" shapeId="0" xr:uid="{703A7E03-C5BA-49C4-8442-4959FD649B50}">
      <text>
        <r>
          <rPr>
            <b/>
            <sz val="9"/>
            <color indexed="81"/>
            <rFont val="Tahoma"/>
            <family val="2"/>
          </rPr>
          <t>HP:</t>
        </r>
        <r>
          <rPr>
            <sz val="9"/>
            <color indexed="81"/>
            <rFont val="Tahoma"/>
            <family val="2"/>
          </rPr>
          <t xml:space="preserve">
Number of study sessions marked Completed.</t>
        </r>
      </text>
    </comment>
    <comment ref="J7" authorId="0" shapeId="0" xr:uid="{4FA1AF9A-F63B-4635-88D8-181A1B6041C9}">
      <text>
        <r>
          <rPr>
            <b/>
            <sz val="9"/>
            <color indexed="81"/>
            <rFont val="Tahoma"/>
            <family val="2"/>
          </rPr>
          <t>HP:</t>
        </r>
        <r>
          <rPr>
            <sz val="9"/>
            <color indexed="81"/>
            <rFont val="Tahoma"/>
            <family val="2"/>
          </rPr>
          <t xml:space="preserve">
Average focus rating across sessions with a recorded rating.</t>
        </r>
      </text>
    </comment>
    <comment ref="L7" authorId="0" shapeId="0" xr:uid="{133E4F07-7F08-4BFD-986D-C0E03EDAE8D2}">
      <text>
        <r>
          <rPr>
            <b/>
            <sz val="9"/>
            <color indexed="81"/>
            <rFont val="Tahoma"/>
            <family val="2"/>
          </rPr>
          <t>HP:</t>
        </r>
        <r>
          <rPr>
            <sz val="9"/>
            <color indexed="81"/>
            <rFont val="Tahoma"/>
            <family val="2"/>
          </rPr>
          <t xml:space="preserve">
Completed sessions divided by all scheduled sessions.</t>
        </r>
      </text>
    </comment>
    <comment ref="E12" authorId="0" shapeId="0" xr:uid="{83F6F8B7-FB36-46FD-8E44-434AC3323BFF}">
      <text>
        <r>
          <rPr>
            <b/>
            <sz val="9"/>
            <color indexed="81"/>
            <rFont val="Tahoma"/>
            <family val="2"/>
          </rPr>
          <t>HP:</t>
        </r>
        <r>
          <rPr>
            <sz val="9"/>
            <color indexed="81"/>
            <rFont val="Tahoma"/>
            <family val="2"/>
          </rPr>
          <t xml:space="preserve">
Weekly actual hours divided by weekly planned hours.</t>
        </r>
      </text>
    </comment>
    <comment ref="G33" authorId="0" shapeId="0" xr:uid="{1C804746-8BA5-4751-B88B-F25925EB65C1}">
      <text>
        <r>
          <rPr>
            <b/>
            <sz val="9"/>
            <color indexed="81"/>
            <rFont val="Tahoma"/>
            <family val="2"/>
          </rPr>
          <t>HP:</t>
        </r>
        <r>
          <rPr>
            <sz val="9"/>
            <color indexed="81"/>
            <rFont val="Tahoma"/>
            <family val="2"/>
          </rPr>
          <t xml:space="preserve">
Study time planned before the session.</t>
        </r>
      </text>
    </comment>
    <comment ref="H33" authorId="0" shapeId="0" xr:uid="{2CCE97AD-F246-4A51-9AAF-4634758F1B74}">
      <text>
        <r>
          <rPr>
            <b/>
            <sz val="9"/>
            <color indexed="81"/>
            <rFont val="Tahoma"/>
            <family val="2"/>
          </rPr>
          <t>HP:</t>
        </r>
        <r>
          <rPr>
            <sz val="9"/>
            <color indexed="81"/>
            <rFont val="Tahoma"/>
            <family val="2"/>
          </rPr>
          <t xml:space="preserve">
Study time actually completed.</t>
        </r>
      </text>
    </comment>
    <comment ref="I33" authorId="0" shapeId="0" xr:uid="{04B03086-FBFE-40BE-84AA-CD537FF0671D}">
      <text>
        <r>
          <rPr>
            <b/>
            <sz val="9"/>
            <color indexed="81"/>
            <rFont val="Tahoma"/>
            <family val="2"/>
          </rPr>
          <t>HP:</t>
        </r>
        <r>
          <rPr>
            <sz val="9"/>
            <color indexed="81"/>
            <rFont val="Tahoma"/>
            <family val="2"/>
          </rPr>
          <t xml:space="preserve">
Calculated as actual hours divided by planned hours.</t>
        </r>
      </text>
    </comment>
    <comment ref="J33" authorId="0" shapeId="0" xr:uid="{539D94FA-5417-44E0-8D9E-227E237D2A18}">
      <text>
        <r>
          <rPr>
            <b/>
            <sz val="9"/>
            <color indexed="81"/>
            <rFont val="Tahoma"/>
            <family val="2"/>
          </rPr>
          <t>HP:</t>
        </r>
        <r>
          <rPr>
            <sz val="9"/>
            <color indexed="81"/>
            <rFont val="Tahoma"/>
            <family val="2"/>
          </rPr>
          <t xml:space="preserve">
Rate focus from 1 (low) to 5 (high).</t>
        </r>
      </text>
    </comment>
    <comment ref="K33" authorId="0" shapeId="0" xr:uid="{AE25D849-0A5C-40BB-8CF3-DDBBF479D3C8}">
      <text>
        <r>
          <rPr>
            <b/>
            <sz val="9"/>
            <color indexed="81"/>
            <rFont val="Tahoma"/>
            <family val="2"/>
          </rPr>
          <t>HP:</t>
        </r>
        <r>
          <rPr>
            <sz val="9"/>
            <color indexed="81"/>
            <rFont val="Tahoma"/>
            <family val="2"/>
          </rPr>
          <t xml:space="preserve">
Current session state, such as Planned, Completed, or Missed.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D6" authorId="0" shapeId="0" xr:uid="{76180FF1-398A-4E58-BCB4-88C2C6E53473}">
      <text>
        <r>
          <rPr>
            <b/>
            <sz val="9"/>
            <color indexed="81"/>
            <rFont val="Tahoma"/>
            <family val="2"/>
          </rPr>
          <t>HP:</t>
        </r>
        <r>
          <rPr>
            <sz val="9"/>
            <color indexed="81"/>
            <rFont val="Tahoma"/>
            <family val="2"/>
          </rPr>
          <t xml:space="preserve">
Select All or a course code to filter dashboard calculations.</t>
        </r>
      </text>
    </comment>
    <comment ref="I6" authorId="0" shapeId="0" xr:uid="{B1B325CB-0CE4-45E7-A972-935CF33282CE}">
      <text>
        <r>
          <rPr>
            <b/>
            <sz val="9"/>
            <color indexed="81"/>
            <rFont val="Tahoma"/>
            <family val="2"/>
          </rPr>
          <t>HP:</t>
        </r>
        <r>
          <rPr>
            <sz val="9"/>
            <color indexed="81"/>
            <rFont val="Tahoma"/>
            <family val="2"/>
          </rPr>
          <t xml:space="preserve">
Select All or a month to filter dashboard calculations.</t>
        </r>
      </text>
    </comment>
    <comment ref="B13" authorId="0" shapeId="0" xr:uid="{E523EF58-8DE6-4C53-9C56-0D481CCE7851}">
      <text>
        <r>
          <rPr>
            <b/>
            <sz val="9"/>
            <color indexed="81"/>
            <rFont val="Tahoma"/>
            <family val="2"/>
          </rPr>
          <t>HP:</t>
        </r>
        <r>
          <rPr>
            <sz val="9"/>
            <color indexed="81"/>
            <rFont val="Tahoma"/>
            <family val="2"/>
          </rPr>
          <t xml:space="preserve">
Completed assignments divided by assignments in the selected view.</t>
        </r>
      </text>
    </comment>
    <comment ref="D13" authorId="0" shapeId="0" xr:uid="{D7FA151A-50F4-4FCC-B4A1-AFDEAF879FF5}">
      <text>
        <r>
          <rPr>
            <b/>
            <sz val="9"/>
            <color indexed="81"/>
            <rFont val="Tahoma"/>
            <family val="2"/>
          </rPr>
          <t>HP:</t>
        </r>
        <r>
          <rPr>
            <sz val="9"/>
            <color indexed="81"/>
            <rFont val="Tahoma"/>
            <family val="2"/>
          </rPr>
          <t xml:space="preserve">
Actual study hours divided by planned study hours in the selected view.</t>
        </r>
      </text>
    </comment>
    <comment ref="C24" authorId="0" shapeId="0" xr:uid="{5E8D0372-7DFF-43E8-9786-F029465E4671}">
      <text>
        <r>
          <rPr>
            <b/>
            <sz val="9"/>
            <color indexed="81"/>
            <rFont val="Tahoma"/>
            <family val="2"/>
          </rPr>
          <t>HP:</t>
        </r>
        <r>
          <rPr>
            <sz val="9"/>
            <color indexed="81"/>
            <rFont val="Tahoma"/>
            <family val="2"/>
          </rPr>
          <t xml:space="preserve">
Number of assignments due during the month.</t>
        </r>
      </text>
    </comment>
    <comment ref="E24" authorId="0" shapeId="0" xr:uid="{62641D52-719C-4EA7-B47E-0DA527A00F23}">
      <text>
        <r>
          <rPr>
            <b/>
            <sz val="9"/>
            <color indexed="81"/>
            <rFont val="Tahoma"/>
            <family val="2"/>
          </rPr>
          <t>HP:</t>
        </r>
        <r>
          <rPr>
            <sz val="9"/>
            <color indexed="81"/>
            <rFont val="Tahoma"/>
            <family val="2"/>
          </rPr>
          <t xml:space="preserve">
Average recorded assignment score for the month.</t>
        </r>
      </text>
    </comment>
    <comment ref="G24" authorId="0" shapeId="0" xr:uid="{26C4B7BF-23EC-4BBF-9DF7-71D95DF58BB6}">
      <text>
        <r>
          <rPr>
            <b/>
            <sz val="9"/>
            <color indexed="81"/>
            <rFont val="Tahoma"/>
            <family val="2"/>
          </rPr>
          <t>HP:</t>
        </r>
        <r>
          <rPr>
            <sz val="9"/>
            <color indexed="81"/>
            <rFont val="Tahoma"/>
            <family val="2"/>
          </rPr>
          <t xml:space="preserve">
Automated workload guidance based on the number of deadlines.</t>
        </r>
      </text>
    </comment>
    <comment ref="C32" authorId="0" shapeId="0" xr:uid="{9D9C45D1-E2D3-430C-8FA6-80C1E5190FFE}">
      <text>
        <r>
          <rPr>
            <b/>
            <sz val="9"/>
            <color indexed="81"/>
            <rFont val="Tahoma"/>
            <family val="2"/>
          </rPr>
          <t>HP:</t>
        </r>
        <r>
          <rPr>
            <sz val="9"/>
            <color indexed="81"/>
            <rFont val="Tahoma"/>
            <family val="2"/>
          </rPr>
          <t xml:space="preserve">
Current course percentage based on graded assessments.</t>
        </r>
      </text>
    </comment>
    <comment ref="E32" authorId="0" shapeId="0" xr:uid="{6C8AC3D6-68BB-4501-8893-6018BF9FC72D}">
      <text>
        <r>
          <rPr>
            <b/>
            <sz val="9"/>
            <color indexed="81"/>
            <rFont val="Tahoma"/>
            <family val="2"/>
          </rPr>
          <t>HP:</t>
        </r>
        <r>
          <rPr>
            <sz val="9"/>
            <color indexed="81"/>
            <rFont val="Tahoma"/>
            <family val="2"/>
          </rPr>
          <t xml:space="preserve">
GPA points associated with the current course grade.</t>
        </r>
      </text>
    </comment>
    <comment ref="G32" authorId="0" shapeId="0" xr:uid="{796CD542-99AE-4758-A4D2-45E45AD759E8}">
      <text>
        <r>
          <rPr>
            <b/>
            <sz val="9"/>
            <color indexed="81"/>
            <rFont val="Tahoma"/>
            <family val="2"/>
          </rPr>
          <t>HP:</t>
        </r>
        <r>
          <rPr>
            <sz val="9"/>
            <color indexed="81"/>
            <rFont val="Tahoma"/>
            <family val="2"/>
          </rPr>
          <t xml:space="preserve">
Actual study hours recorded for the course.</t>
        </r>
      </text>
    </comment>
    <comment ref="H32" authorId="0" shapeId="0" xr:uid="{85601548-4298-4066-BEEA-47AACBD2EBE7}">
      <text>
        <r>
          <rPr>
            <b/>
            <sz val="9"/>
            <color indexed="81"/>
            <rFont val="Tahoma"/>
            <family val="2"/>
          </rPr>
          <t>HP:</t>
        </r>
        <r>
          <rPr>
            <sz val="9"/>
            <color indexed="81"/>
            <rFont val="Tahoma"/>
            <family val="2"/>
          </rPr>
          <t xml:space="preserve">
Performance category: Strong, Monitor, At Risk, or No Grade.</t>
        </r>
      </text>
    </comment>
    <comment ref="I32" authorId="0" shapeId="0" xr:uid="{8E06EE61-09CA-4EB5-B2D3-1E8C5ABB0D6E}">
      <text>
        <r>
          <rPr>
            <b/>
            <sz val="9"/>
            <color indexed="81"/>
            <rFont val="Tahoma"/>
            <family val="2"/>
          </rPr>
          <t>HP:</t>
        </r>
        <r>
          <rPr>
            <sz val="9"/>
            <color indexed="81"/>
            <rFont val="Tahoma"/>
            <family val="2"/>
          </rPr>
          <t xml:space="preserve">
Automated recommended action based on the performance category.</t>
        </r>
      </text>
    </comment>
    <comment ref="E42" authorId="0" shapeId="0" xr:uid="{2A17BDBC-D84C-4F1E-BE11-1D5E222E0B13}">
      <text>
        <r>
          <rPr>
            <b/>
            <sz val="9"/>
            <color indexed="81"/>
            <rFont val="Tahoma"/>
            <family val="2"/>
          </rPr>
          <t>HP:</t>
        </r>
        <r>
          <rPr>
            <sz val="9"/>
            <color indexed="81"/>
            <rFont val="Tahoma"/>
            <family val="2"/>
          </rPr>
          <t xml:space="preserve">
Current assignment workflow status.</t>
        </r>
      </text>
    </comment>
    <comment ref="F42" authorId="0" shapeId="0" xr:uid="{E5076517-4DCD-4E52-AB10-4D12B87F7B4B}">
      <text>
        <r>
          <rPr>
            <b/>
            <sz val="9"/>
            <color indexed="81"/>
            <rFont val="Tahoma"/>
            <family val="2"/>
          </rPr>
          <t>HP:</t>
        </r>
        <r>
          <rPr>
            <sz val="9"/>
            <color indexed="81"/>
            <rFont val="Tahoma"/>
            <family val="2"/>
          </rPr>
          <t xml:space="preserve">
Days until the due date; negative values indicate overdue work.</t>
        </r>
      </text>
    </comment>
    <comment ref="H42" authorId="0" shapeId="0" xr:uid="{59CCD262-7EE7-4D1B-907C-2ED79D3B6F77}">
      <text>
        <r>
          <rPr>
            <b/>
            <sz val="9"/>
            <color indexed="81"/>
            <rFont val="Tahoma"/>
            <family val="2"/>
          </rPr>
          <t>HP:</t>
        </r>
        <r>
          <rPr>
            <sz val="9"/>
            <color indexed="81"/>
            <rFont val="Tahoma"/>
            <family val="2"/>
          </rPr>
          <t xml:space="preserve">
Estimated hours required to complete the assignment.</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<sst xmlns="http://schemas.openxmlformats.org/spreadsheetml/2006/main" count="335" uniqueCount="268">
  <si>
    <t>Do The Calculation</t>
  </si>
  <si>
    <t>Plan classes, assignments, grades, study time, and semester progress in one organized academic workbook.</t>
  </si>
  <si>
    <t>ASSIGNMENT TRACKER</t>
  </si>
  <si>
    <t>Organize weekly classes, instructors, rooms, credits, and meeting times.</t>
  </si>
  <si>
    <t>Track tasks, priorities, due dates, completion, scores, and urgency.</t>
  </si>
  <si>
    <t>Calculate weighted course grades and credit-weighted semester GPA.</t>
  </si>
  <si>
    <t>STUDY PLANNER</t>
  </si>
  <si>
    <t>SEMESTER OVERVIEW</t>
  </si>
  <si>
    <t>BEGINNER FRIENDLY</t>
  </si>
  <si>
    <t>Compare planned versus actual study time and improve weekly consistency.</t>
  </si>
  <si>
    <t>Review upcoming deadlines, month-by-month workload, and progress.</t>
  </si>
  <si>
    <t>Clear input colors, dropdowns, sample data, and formula-driven insights.</t>
  </si>
  <si>
    <r>
      <t>START HERE</t>
    </r>
    <r>
      <rPr>
        <b/>
        <sz val="28"/>
        <color rgb="FF0066FF"/>
        <rFont val="Century Gothic"/>
        <family val="2"/>
      </rPr>
      <t>.</t>
    </r>
  </si>
  <si>
    <t>Set up your semester, record academic activity, and review progress without complicated software.</t>
  </si>
  <si>
    <t>Enter student, semester, course, and goal details in Settings.</t>
  </si>
  <si>
    <t>Edit light-yellow input cells only.</t>
  </si>
  <si>
    <t>Build your weekly timetable in Class Schedule.</t>
  </si>
  <si>
    <t>White cells contain formulas or linked outputs.</t>
  </si>
  <si>
    <t>Add every task to Assignment Tracker as soon as it is assigned.</t>
  </si>
  <si>
    <t>Use consistent course codes across all sheets.</t>
  </si>
  <si>
    <t>Record scores in Grade Tracker and study sessions in Study Planner.</t>
  </si>
  <si>
    <t>Update assignment status and study hours regularly.</t>
  </si>
  <si>
    <t>Review Semester Dashboard weekly and adjust your study plan.</t>
  </si>
  <si>
    <t>GPA outputs are planning estimates; confirm institutional rules.</t>
  </si>
  <si>
    <t>WORKBOOK NAVIGATION</t>
  </si>
  <si>
    <t>User Input</t>
  </si>
  <si>
    <t>Enter or select information here.</t>
  </si>
  <si>
    <t>College &amp; University Students</t>
  </si>
  <si>
    <t>Formula / Output</t>
  </si>
  <si>
    <t>Calculated automatically — do not overwrite.</t>
  </si>
  <si>
    <t>High-School Students</t>
  </si>
  <si>
    <t>Good / Completed</t>
  </si>
  <si>
    <t>Completed work, healthy performance, or goal achieved.</t>
  </si>
  <si>
    <t>Teachers &amp; Academic Coaches</t>
  </si>
  <si>
    <t>Attention</t>
  </si>
  <si>
    <t>Due soon, in progress, or needs review.</t>
  </si>
  <si>
    <t>Semester Planning</t>
  </si>
  <si>
    <t>Critical</t>
  </si>
  <si>
    <t>Overdue, missed, or below target.</t>
  </si>
  <si>
    <t>Weighted Grade Tracking</t>
  </si>
  <si>
    <t>Inactive / No Data</t>
  </si>
  <si>
    <t>No activity or not applicable.</t>
  </si>
  <si>
    <t>Study-Time Accountability</t>
  </si>
  <si>
    <t>Customize student details, courses, semester dates, goals, dropdown lists, and the GPA scale.</t>
  </si>
  <si>
    <t>COURSE DIRECTORY</t>
  </si>
  <si>
    <t>Student Name</t>
  </si>
  <si>
    <t>School / College</t>
  </si>
  <si>
    <t>Program / Major</t>
  </si>
  <si>
    <t>Semester Name</t>
  </si>
  <si>
    <t>Academic Year</t>
  </si>
  <si>
    <t>Semester Start</t>
  </si>
  <si>
    <t>Semester End</t>
  </si>
  <si>
    <t>Target GPA</t>
  </si>
  <si>
    <t>Weekly Study Goal</t>
  </si>
  <si>
    <t>MONTHS</t>
  </si>
  <si>
    <t>ASSIGNMENT TYPES</t>
  </si>
  <si>
    <t>ASSIGNMENT STATUS</t>
  </si>
  <si>
    <t>FOCUS RATING</t>
  </si>
  <si>
    <t>Default Study Location</t>
  </si>
  <si>
    <t>Workbook Version</t>
  </si>
  <si>
    <t>Education Version v1.0</t>
  </si>
  <si>
    <t>All</t>
  </si>
  <si>
    <t>Not Started</t>
  </si>
  <si>
    <t>Website</t>
  </si>
  <si>
    <t>In Progress</t>
  </si>
  <si>
    <t>Completed</t>
  </si>
  <si>
    <t>GRADE SCALE</t>
  </si>
  <si>
    <t>Submitted</t>
  </si>
  <si>
    <t>Overdue</t>
  </si>
  <si>
    <t>F</t>
  </si>
  <si>
    <t>D</t>
  </si>
  <si>
    <t>STUDY TYPES</t>
  </si>
  <si>
    <t>DAYS</t>
  </si>
  <si>
    <t>PRIORITIES</t>
  </si>
  <si>
    <t>STUDY STATUS</t>
  </si>
  <si>
    <t>C-</t>
  </si>
  <si>
    <t>C</t>
  </si>
  <si>
    <t>Monday</t>
  </si>
  <si>
    <t>C+</t>
  </si>
  <si>
    <t>Tuesday</t>
  </si>
  <si>
    <t>B-</t>
  </si>
  <si>
    <t>Wednesday</t>
  </si>
  <si>
    <t>B</t>
  </si>
  <si>
    <t>Thursday</t>
  </si>
  <si>
    <t>B+</t>
  </si>
  <si>
    <t>Friday</t>
  </si>
  <si>
    <t>A-</t>
  </si>
  <si>
    <t>A</t>
  </si>
  <si>
    <t>Keep course details and your weekly timetable visible in one clean academic schedule.</t>
  </si>
  <si>
    <t>COURSE DETAILS</t>
  </si>
  <si>
    <t>WEEKLY NOTES &amp; REMINDERS</t>
  </si>
  <si>
    <t>Weekend</t>
  </si>
  <si>
    <t>WEEKLY CLASS GRID</t>
  </si>
  <si>
    <t/>
  </si>
  <si>
    <t>Track every academic task, deadline, priority, score, and completion status in one place.</t>
  </si>
  <si>
    <t>ASSIGNMENT LOG — SAMPLE DATA INCLUDED</t>
  </si>
  <si>
    <t>ASSIGNMENT STATUS SUMMARY</t>
  </si>
  <si>
    <t>Calculate weighted course grades, letter grades, GPA points, and a credit-weighted semester GPA.</t>
  </si>
  <si>
    <t>DETAILED GRADE LOG — ENTER WEIGHT AND SCORE AS PERCENTAGES</t>
  </si>
  <si>
    <t>Plan study sessions, compare planned versus actual hours, and monitor weekly consistency.</t>
  </si>
  <si>
    <t>WEEKLY STUDY SUMMARY</t>
  </si>
  <si>
    <t>Review deadlines, assignment completion, grades, GPA, study time, and the semester calendar overview.</t>
  </si>
  <si>
    <t>DASHBOARD FILTERS</t>
  </si>
  <si>
    <t>AUTOMATED ACADEMIC INSIGHTS</t>
  </si>
  <si>
    <t>UPCOMING / OUTSTANDING ASSIGNMENTS</t>
  </si>
  <si>
    <t>COURSE PERFORMANCE</t>
  </si>
  <si>
    <t>GPA</t>
  </si>
  <si>
    <t>SEMESTER CALENDAR OVERVIEW</t>
  </si>
  <si>
    <t xml:space="preserve"> COURSE GRADE PERFORMANCE</t>
  </si>
  <si>
    <t xml:space="preserve">  COURSE PERCENTAGE OVERVIEW</t>
  </si>
  <si>
    <t xml:space="preserve">  ASSIGNMENT STATUS</t>
  </si>
  <si>
    <t>8:00 AM - 9:00 AM</t>
  </si>
  <si>
    <t>9:00 AM - 10:00 AM</t>
  </si>
  <si>
    <t>10:00 AM - 11:00 AM</t>
  </si>
  <si>
    <t>11:00 AM - 12:00 AM</t>
  </si>
  <si>
    <t>12:00 AM - 1:00 AM</t>
  </si>
  <si>
    <t>1:00 AM - 2:00 AM</t>
  </si>
  <si>
    <t>Version</t>
  </si>
  <si>
    <t>Brand</t>
  </si>
  <si>
    <t>Format</t>
  </si>
  <si>
    <t>Microsoft Excel workbook without VBA/macros</t>
  </si>
  <si>
    <t>Copyright © 2026 Do The Calculation. All rights reserved.</t>
  </si>
  <si>
    <t>Free Website Version v1.0</t>
  </si>
  <si>
    <t xml:space="preserve">CLASS SCHEDULE </t>
  </si>
  <si>
    <t>GRADE AND GPA TRACKER</t>
  </si>
  <si>
    <t xml:space="preserve"> QUICK NOTES</t>
  </si>
  <si>
    <t xml:space="preserve"> HOW TO USE THIS PLANNER</t>
  </si>
  <si>
    <t xml:space="preserve"> BEST FOR</t>
  </si>
  <si>
    <t xml:space="preserve"> STUDENT &amp; SEMESTER SETTINGS</t>
  </si>
  <si>
    <t>SUMMARY MATRICS</t>
  </si>
  <si>
    <t xml:space="preserve"> COURSE GRADE &amp; GPA SUMMARY</t>
  </si>
  <si>
    <t xml:space="preserve">  STUDY SESSION LOG</t>
  </si>
  <si>
    <t>KPI'S</t>
  </si>
  <si>
    <t xml:space="preserve">  KPI'S</t>
  </si>
  <si>
    <t xml:space="preserve"> STUDY SESSION CONFIGURATION</t>
  </si>
  <si>
    <t xml:space="preserve">ASSIGNMENT TRACKER </t>
  </si>
  <si>
    <t>FOCUS &amp; PRIORITIES</t>
  </si>
  <si>
    <t xml:space="preserve">  ASSIGNMENT STATUS GRAPH</t>
  </si>
  <si>
    <t>WEEK</t>
  </si>
  <si>
    <t>PLANNED HOURS</t>
  </si>
  <si>
    <t>ACTUAL HOURS</t>
  </si>
  <si>
    <t>ATTAINMRNTS</t>
  </si>
  <si>
    <t>SESSIONS</t>
  </si>
  <si>
    <t>STUDY TASK</t>
  </si>
  <si>
    <t>STUDY TYPE</t>
  </si>
  <si>
    <t>COMPLETION</t>
  </si>
  <si>
    <t>STATUS</t>
  </si>
  <si>
    <t>STUDY LOCATION</t>
  </si>
  <si>
    <t>NOTES</t>
  </si>
  <si>
    <t>GRADE</t>
  </si>
  <si>
    <t>GPA P0INTS</t>
  </si>
  <si>
    <t>MIN SCORE</t>
  </si>
  <si>
    <t>COURSE CODE</t>
  </si>
  <si>
    <t>COURSE NAME</t>
  </si>
  <si>
    <t>INSTRUCTOR</t>
  </si>
  <si>
    <t>HOURS</t>
  </si>
  <si>
    <t>ACTIVE</t>
  </si>
  <si>
    <t>TIME</t>
  </si>
  <si>
    <t>MONDAY</t>
  </si>
  <si>
    <t>TUESDAY</t>
  </si>
  <si>
    <t>WEDNESDAY</t>
  </si>
  <si>
    <t>THURSDAY</t>
  </si>
  <si>
    <t>FRIDAY</t>
  </si>
  <si>
    <t>SATURDAY</t>
  </si>
  <si>
    <t>SUNDAY</t>
  </si>
  <si>
    <t>COURSE TITLE</t>
  </si>
  <si>
    <t>START TIME</t>
  </si>
  <si>
    <t>END TIME</t>
  </si>
  <si>
    <t>LOCATION</t>
  </si>
  <si>
    <t>CREDITS</t>
  </si>
  <si>
    <t>ASIGN</t>
  </si>
  <si>
    <t>WEEKLY ATTAINMENT PERCENTAGE &amp; WEEKLY STUDY HOUR.</t>
  </si>
  <si>
    <t>Complete Settings, then replace the sample academic data with your own semester details.</t>
  </si>
  <si>
    <r>
      <t>SETTINGS</t>
    </r>
    <r>
      <rPr>
        <b/>
        <sz val="28"/>
        <color rgb="FF0066FF"/>
        <rFont val="Century Gothic"/>
        <family val="2"/>
      </rPr>
      <t>.</t>
    </r>
  </si>
  <si>
    <t xml:space="preserve"> Adjust the editable grade scale above to match your institution and confirm official GPA calculations with your school.</t>
  </si>
  <si>
    <t xml:space="preserve"> Institutions use different grading scales, rounding rules, repeated-course policies, and credit systems.</t>
  </si>
  <si>
    <t>ASSIGNMENT  ID</t>
  </si>
  <si>
    <t>COURSE</t>
  </si>
  <si>
    <t xml:space="preserve">  ASSIGNMENT</t>
  </si>
  <si>
    <t>TYPE</t>
  </si>
  <si>
    <t>ASSIGNED DATE</t>
  </si>
  <si>
    <t>DUE DATE</t>
  </si>
  <si>
    <t>PRIORITY</t>
  </si>
  <si>
    <t>EST. HOURS</t>
  </si>
  <si>
    <t>WEIGHT %</t>
  </si>
  <si>
    <t>SCORE %</t>
  </si>
  <si>
    <t xml:space="preserve">DAYS REMAINNIG </t>
  </si>
  <si>
    <t>URGENCY</t>
  </si>
  <si>
    <t>COMPLETED FLAG</t>
  </si>
  <si>
    <t>RANK</t>
  </si>
  <si>
    <t>SOURSE ROW</t>
  </si>
  <si>
    <t>COMPLETED WEIGHT</t>
  </si>
  <si>
    <t>CURRENT GRADE</t>
  </si>
  <si>
    <t>GPA POINT</t>
  </si>
  <si>
    <t>QUALITY POINT</t>
  </si>
  <si>
    <t>GRADES</t>
  </si>
  <si>
    <t>ASSESMENT</t>
  </si>
  <si>
    <t>CATEGORY</t>
  </si>
  <si>
    <t>WEIGHT  %</t>
  </si>
  <si>
    <t>WEIGHTED POINTS</t>
  </si>
  <si>
    <t>GPA POINTS</t>
  </si>
  <si>
    <t>ASSESEMENT DATE</t>
  </si>
  <si>
    <t xml:space="preserve">CURRENT PERSENTAGE </t>
  </si>
  <si>
    <t>STUDY HOURS</t>
  </si>
  <si>
    <t>COURSE ACTION</t>
  </si>
  <si>
    <t>TASK</t>
  </si>
  <si>
    <t>MONTH</t>
  </si>
  <si>
    <t>ASSIGNMENT DUE</t>
  </si>
  <si>
    <t>COMPLETED</t>
  </si>
  <si>
    <t>AVR. SCORE</t>
  </si>
  <si>
    <t>PALNNING MODE</t>
  </si>
  <si>
    <t>MONTHLY FOCUS</t>
  </si>
  <si>
    <t>NEXT STEP</t>
  </si>
  <si>
    <t>SELECTED COURSE</t>
  </si>
  <si>
    <t>SELECTED MONTH</t>
  </si>
  <si>
    <t>ASSIGNMENT</t>
  </si>
  <si>
    <t>COMPLETION RATE</t>
  </si>
  <si>
    <t>WEEKLY GOAL ATTAINMENT</t>
  </si>
  <si>
    <t>CURRENT SEMESTER GPA</t>
  </si>
  <si>
    <t>AVERAGE CURRENT GRADE</t>
  </si>
  <si>
    <t>OVERDUE</t>
  </si>
  <si>
    <t>ACTUAL STUDY HOUR</t>
  </si>
  <si>
    <t>PLANNED STUDY HOURS</t>
  </si>
  <si>
    <t>ACTUAL STUDY HOURS</t>
  </si>
  <si>
    <t>GOAL ATTAINMENT</t>
  </si>
  <si>
    <t xml:space="preserve">COMPLETED SESSION </t>
  </si>
  <si>
    <t>AVERAGE FOCUS</t>
  </si>
  <si>
    <t>TARGET GPA</t>
  </si>
  <si>
    <t>COURSES WITH GRADE</t>
  </si>
  <si>
    <t>CREDIT-WEIGHTED AVERAGE GRADE</t>
  </si>
  <si>
    <t>Fictional courses, assignments, grades, and study sessions are included to demonstrate the system will remain connected.</t>
  </si>
  <si>
    <t xml:space="preserve"> COLOR LEGEND</t>
  </si>
  <si>
    <t>Brand, intended use, educational disclaimer, copyright, and redistribution information.</t>
  </si>
  <si>
    <t>SESSION COMPLETION RATE</t>
  </si>
  <si>
    <t>REMAINING WEIGHT</t>
  </si>
  <si>
    <t>WEIGHTED POINTS EARNED</t>
  </si>
  <si>
    <r>
      <t>CLASS SCHEDULE</t>
    </r>
    <r>
      <rPr>
        <b/>
        <sz val="28"/>
        <color rgb="FF0066FF"/>
        <rFont val="Century Gothic"/>
        <family val="2"/>
      </rPr>
      <t>.</t>
    </r>
  </si>
  <si>
    <r>
      <t>ABOUT THIS TEMPLATE</t>
    </r>
    <r>
      <rPr>
        <b/>
        <sz val="28"/>
        <color rgb="FF0066FF"/>
        <rFont val="Century Gothic"/>
        <family val="2"/>
      </rPr>
      <t>.</t>
    </r>
  </si>
  <si>
    <t>Template name</t>
  </si>
  <si>
    <t>dothecalculation.com</t>
  </si>
  <si>
    <t>Product</t>
  </si>
  <si>
    <t>Compatibility</t>
  </si>
  <si>
    <t>Excel and reasonable Google Sheets compatibility</t>
  </si>
  <si>
    <t>Redistribution note: Unauthorized resale or redistribution of this template file is not allowed.</t>
  </si>
  <si>
    <t>Student Planner</t>
  </si>
  <si>
    <t>Usage note: This workbook is designed for students, teachers, tutors, and academic coaches who need a structured way to plan classes, track assignments, monitor grades, calculate an estimated GPA, and review study habits. Replace the fictional sample data with your own academic information.</t>
  </si>
  <si>
    <t>Disclaimer:  This spreadsheet is provided for planning and informational purposes only. GPA, grade, deadline, and study recommendations are estimates based on user-entered information and the editable grade scale. Official rules vary by school, course, instructor, and jurisdiction. Confirm grades and GPA with your educational institution.</t>
  </si>
  <si>
    <r>
      <t>STUDENT PLANNER</t>
    </r>
    <r>
      <rPr>
        <b/>
        <sz val="28"/>
        <color rgb="FF0066FF"/>
        <rFont val="Century Gothic"/>
        <family val="2"/>
      </rPr>
      <t>.</t>
    </r>
  </si>
  <si>
    <r>
      <t>GRADE TRACKER</t>
    </r>
    <r>
      <rPr>
        <b/>
        <sz val="28"/>
        <color rgb="FF0066FF"/>
        <rFont val="Century Gothic"/>
        <family val="2"/>
      </rPr>
      <t>.</t>
    </r>
  </si>
  <si>
    <t>Student Planner Template V1</t>
  </si>
  <si>
    <r>
      <t>Do The Calculation</t>
    </r>
    <r>
      <rPr>
        <b/>
        <sz val="16"/>
        <color rgb="FF0066FF"/>
        <rFont val="Century Gothic"/>
        <family val="2"/>
      </rPr>
      <t>.</t>
    </r>
  </si>
  <si>
    <t>STUDY LOCATIONS</t>
  </si>
  <si>
    <t>STUDY MODES</t>
  </si>
  <si>
    <r>
      <t>ASSIGNMENT TRACKER</t>
    </r>
    <r>
      <rPr>
        <b/>
        <sz val="28"/>
        <color rgb="FF0066FF"/>
        <rFont val="Century Gothic"/>
        <family val="2"/>
      </rPr>
      <t>.</t>
    </r>
  </si>
  <si>
    <r>
      <t>STUDY PLANNER</t>
    </r>
    <r>
      <rPr>
        <b/>
        <sz val="28"/>
        <color rgb="FF0066FF"/>
        <rFont val="Century Gothic"/>
        <family val="2"/>
      </rPr>
      <t>.</t>
    </r>
  </si>
  <si>
    <t>DATE</t>
  </si>
  <si>
    <t xml:space="preserve"> NOTES</t>
  </si>
  <si>
    <t xml:space="preserve"> GPA NOTE</t>
  </si>
  <si>
    <t>TOTAL ASSIGNMENTS</t>
  </si>
  <si>
    <t>COMPLETED / SUBMITTED</t>
  </si>
  <si>
    <t>DUE NEXT 7 DAYS</t>
  </si>
  <si>
    <t>OPEN CRITICAL</t>
  </si>
  <si>
    <t>AVERAGE SCORE</t>
  </si>
  <si>
    <t>REMAINING HOURS</t>
  </si>
  <si>
    <r>
      <t>SEMESTER DASHBOARD</t>
    </r>
    <r>
      <rPr>
        <b/>
        <sz val="28"/>
        <color rgb="FF0066FF"/>
        <rFont val="Century Gothic"/>
        <family val="2"/>
      </rPr>
      <t>.</t>
    </r>
  </si>
  <si>
    <t>Replace or clear the yellow input cells.</t>
  </si>
  <si>
    <t>&lt;&lt;- Insert new row from here.</t>
  </si>
  <si>
    <r>
      <t xml:space="preserve">&lt;&lt;- Insert new row from here </t>
    </r>
    <r>
      <rPr>
        <b/>
        <sz val="11"/>
        <color theme="1"/>
        <rFont val="Century Gothic"/>
        <family val="2"/>
      </rPr>
      <t>(Press Tab)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</si>
</sst>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mmmm"/>
    <numFmt numFmtId="167" formatCode="m/d/yy;@"/>
    <numFmt numFmtId="170" formatCode="[$-409]d\-mmm\-yy;@"/>
    <numFmt numFmtId="171" formatCode="0.00\ \-\ &quot;hours&quot;"/>
    <numFmt numFmtId="172" formatCode="0.0\ \-\ &quot;hour&quot;"/>
  </numFmts>
  <fonts count="102">
    <font>
      <sz val="11"/>
      <color theme="1"/>
      <name val="Aptos Narrow"/>
      <family val="2"/>
      <scheme val="minor"/>
    </font>
    <font>
      <sz val="10"/>
      <color rgb="FF111111"/>
      <name val="Century Gothic"/>
      <family val="2"/>
    </font>
    <font>
      <b/>
      <sz val="28"/>
      <color rgb="FF111111"/>
      <name val="Century Gothic"/>
      <family val="2"/>
    </font>
    <font>
      <b/>
      <sz val="28"/>
      <color rgb="FF0066FF"/>
      <name val="Century Gothic"/>
      <family val="2"/>
    </font>
    <font>
      <sz val="12"/>
      <color rgb="FF626246"/>
      <name val="Century Gothic"/>
      <family val="2"/>
    </font>
    <font>
      <b/>
      <sz val="11"/>
      <color rgb="FF111111"/>
      <name val="Century Gothic"/>
      <family val="2"/>
    </font>
    <font>
      <b/>
      <sz val="10"/>
      <color theme="1"/>
      <name val="Century Gothic"/>
      <family val="2"/>
    </font>
    <font>
      <b/>
      <sz val="10"/>
      <color rgb="FF111111"/>
      <name val="Century Gothic"/>
      <family val="2"/>
    </font>
    <font>
      <u/>
      <sz val="11"/>
      <color theme="10"/>
      <name val="Carlito"/>
    </font>
    <font>
      <sz val="10"/>
      <color rgb="FF626246"/>
      <name val="Century Gothic"/>
      <family val="2"/>
    </font>
    <font>
      <b/>
      <sz val="9"/>
      <color rgb="FF111111"/>
      <name val="Century Gothic"/>
      <family val="2"/>
    </font>
    <font>
      <b/>
      <sz val="11"/>
      <color rgb="FFFFFFFF"/>
      <name val="Century Gothic"/>
      <family val="2"/>
    </font>
    <font>
      <sz val="11"/>
      <color rgb="FF111111"/>
      <name val="Century Gothic"/>
      <family val="2"/>
    </font>
    <font>
      <b/>
      <sz val="11"/>
      <name val="Century Gothic"/>
      <family val="2"/>
    </font>
    <font>
      <sz val="9"/>
      <color rgb="FF111111"/>
      <name val="Century Gothic"/>
      <family val="2"/>
    </font>
    <font>
      <sz val="28"/>
      <color rgb="FF111111"/>
      <name val="Century Gothic"/>
      <family val="2"/>
    </font>
    <font>
      <sz val="11"/>
      <color theme="1"/>
      <name val="Aptos Narrow"/>
      <family val="2"/>
      <scheme val="minor"/>
    </font>
    <font>
      <sz val="11"/>
      <name val="Carlito"/>
    </font>
    <font>
      <sz val="10"/>
      <color rgb="FF111111"/>
      <name val="Century Gothic"/>
      <family val="2"/>
    </font>
    <font>
      <sz val="8"/>
      <color rgb="FF626246"/>
      <name val="Century Gothic"/>
      <family val="2"/>
    </font>
    <font>
      <sz val="10"/>
      <color rgb="FF626246"/>
      <name val="Century Gothic"/>
      <family val="2"/>
    </font>
    <font>
      <sz val="9"/>
      <color rgb="FF111111"/>
      <name val="Century Gothic"/>
      <family val="2"/>
    </font>
    <font>
      <b/>
      <sz val="8"/>
      <color rgb="FF111111"/>
      <name val="Century Gothic"/>
      <family val="2"/>
    </font>
    <font>
      <b/>
      <sz val="28"/>
      <name val="Century Gothic"/>
      <family val="2"/>
    </font>
    <font>
      <sz val="10"/>
      <color theme="3"/>
      <name val="Century Gothic"/>
      <family val="2"/>
    </font>
    <font>
      <sz val="8"/>
      <color rgb="FF111111"/>
      <name val="Century Gothic"/>
      <family val="2"/>
    </font>
    <font>
      <b/>
      <sz val="9"/>
      <color rgb="FF626246"/>
      <name val="Century Gothic"/>
      <family val="2"/>
    </font>
    <font>
      <b/>
      <sz val="17"/>
      <color rgb="FF111111"/>
      <name val="Century Gothic"/>
      <family val="2"/>
    </font>
    <font>
      <b/>
      <sz val="14"/>
      <name val="Century Gothic"/>
      <family val="2"/>
    </font>
    <font>
      <b/>
      <sz val="11"/>
      <color rgb="FF626246"/>
      <name val="Century Gothic"/>
      <family val="2"/>
    </font>
    <font>
      <sz val="14"/>
      <name val="Aptos Narrow"/>
      <family val="2"/>
      <scheme val="minor"/>
    </font>
    <font>
      <sz val="10"/>
      <name val="Century Gothic"/>
      <family val="2"/>
    </font>
    <font>
      <b/>
      <sz val="11"/>
      <color theme="1"/>
      <name val="Aptos Narrow"/>
      <family val="2"/>
      <scheme val="minor"/>
    </font>
    <font>
      <sz val="10"/>
      <color rgb="FF0F0F0B"/>
      <name val="Century Gothic"/>
      <family val="2"/>
    </font>
    <font>
      <sz val="10"/>
      <name val="Carlito"/>
    </font>
    <font>
      <b/>
      <sz val="10"/>
      <color rgb="FF0F0F0B"/>
      <name val="Century Gothic"/>
      <family val="2"/>
    </font>
    <font>
      <b/>
      <sz val="28"/>
      <color rgb="FF0F0F0B"/>
      <name val="Century Gothic"/>
      <family val="2"/>
    </font>
    <font>
      <b/>
      <sz val="10"/>
      <color rgb="FF464632"/>
      <name val="Century Gothic"/>
      <family val="2"/>
    </font>
    <font>
      <b/>
      <sz val="12"/>
      <color rgb="FF0F0F0B"/>
      <name val="Century Gothic"/>
      <family val="2"/>
    </font>
    <font>
      <b/>
      <sz val="10"/>
      <color rgb="FF626246"/>
      <name val="Century Gothic"/>
      <family val="2"/>
    </font>
    <font>
      <sz val="10"/>
      <color rgb="FF464632"/>
      <name val="Century Gothic"/>
      <family val="2"/>
    </font>
    <font>
      <sz val="10"/>
      <color theme="1"/>
      <name val="Aptos Narrow"/>
      <family val="2"/>
      <scheme val="minor"/>
    </font>
    <font>
      <sz val="11"/>
      <name val="Aptos Narrow"/>
      <family val="2"/>
      <scheme val="minor"/>
    </font>
    <font>
      <sz val="12"/>
      <color rgb="FF111111"/>
      <name val="Century Gothic"/>
      <family val="2"/>
    </font>
    <font>
      <b/>
      <sz val="12"/>
      <color rgb="FF111111"/>
      <name val="Century Gothic"/>
      <family val="2"/>
    </font>
    <font>
      <sz val="12"/>
      <color theme="1"/>
      <name val="Aptos Narrow"/>
      <family val="2"/>
      <scheme val="minor"/>
    </font>
    <font>
      <b/>
      <sz val="12"/>
      <name val="Century Gothic"/>
      <family val="2"/>
    </font>
    <font>
      <b/>
      <sz val="12"/>
      <color rgb="FFFFFFFF"/>
      <name val="Century Gothic"/>
      <family val="2"/>
    </font>
    <font>
      <b/>
      <sz val="12"/>
      <name val="Aptos Narrow"/>
      <family val="2"/>
      <scheme val="minor"/>
    </font>
    <font>
      <sz val="10"/>
      <color rgb="FF555555"/>
      <name val="Century Gothic"/>
      <family val="2"/>
    </font>
    <font>
      <sz val="12"/>
      <name val="Century Gothic"/>
      <family val="2"/>
    </font>
    <font>
      <sz val="12"/>
      <name val="Aptos Narrow"/>
      <family val="2"/>
      <scheme val="minor"/>
    </font>
    <font>
      <sz val="12"/>
      <name val="Carlito"/>
    </font>
    <font>
      <b/>
      <sz val="9"/>
      <name val="Century Gothic"/>
      <family val="2"/>
    </font>
    <font>
      <b/>
      <sz val="12"/>
      <color rgb="FF626246"/>
      <name val="Century Gothic"/>
      <family val="2"/>
    </font>
    <font>
      <b/>
      <sz val="11"/>
      <color theme="1"/>
      <name val="Century Gothic"/>
      <family val="2"/>
    </font>
    <font>
      <sz val="8"/>
      <name val="Aptos Narrow"/>
      <family val="2"/>
      <scheme val="minor"/>
    </font>
    <font>
      <sz val="14"/>
      <name val="Century Gothic"/>
      <family val="2"/>
    </font>
    <font>
      <b/>
      <sz val="17"/>
      <name val="Century Gothic"/>
      <family val="2"/>
    </font>
    <font>
      <sz val="28"/>
      <color theme="1"/>
      <name val="Aptos Narrow"/>
      <family val="2"/>
      <scheme val="minor"/>
    </font>
    <font>
      <b/>
      <sz val="14"/>
      <color rgb="FF0F0F0B"/>
      <name val="Century Gothic"/>
      <family val="2"/>
    </font>
    <font>
      <sz val="11"/>
      <color theme="1"/>
      <name val="Century Gothic"/>
      <family val="2"/>
    </font>
    <font>
      <sz val="12"/>
      <color rgb="FF0F0F0B"/>
      <name val="Century Gothic"/>
      <family val="2"/>
    </font>
    <font>
      <sz val="14"/>
      <color rgb="FF111111"/>
      <name val="Century Gothic"/>
      <family val="2"/>
    </font>
    <font>
      <sz val="14"/>
      <color theme="1"/>
      <name val="Aptos Narrow"/>
      <family val="2"/>
      <scheme val="minor"/>
    </font>
    <font>
      <b/>
      <sz val="10"/>
      <name val="Century Gothic"/>
      <family val="2"/>
    </font>
    <font>
      <sz val="14"/>
      <name val="Carlito"/>
    </font>
    <font>
      <sz val="11"/>
      <color theme="7"/>
      <name val="Aptos Narrow"/>
      <family val="2"/>
      <scheme val="minor"/>
    </font>
    <font>
      <b/>
      <sz val="14"/>
      <color rgb="FF626246"/>
      <name val="Century Gothic"/>
      <family val="2"/>
    </font>
    <font>
      <b/>
      <sz val="12"/>
      <color rgb="FF464632"/>
      <name val="Century Gothic"/>
      <family val="2"/>
    </font>
    <font>
      <sz val="11"/>
      <color rgb="FF464632"/>
      <name val="Aptos Narrow"/>
      <family val="2"/>
      <scheme val="minor"/>
    </font>
    <font>
      <b/>
      <sz val="11"/>
      <color rgb="FF464632"/>
      <name val="Century Gothic"/>
      <family val="2"/>
    </font>
    <font>
      <sz val="11"/>
      <color rgb="FF464632"/>
      <name val="Carlito"/>
    </font>
    <font>
      <b/>
      <sz val="10"/>
      <color rgb="FF464632"/>
      <name val="Aptos Narrow"/>
      <family val="2"/>
      <scheme val="minor"/>
    </font>
    <font>
      <b/>
      <sz val="10"/>
      <color rgb="FF464632"/>
      <name val="Carlito"/>
    </font>
    <font>
      <sz val="28"/>
      <color theme="1"/>
      <name val="Century Gothic"/>
      <family val="2"/>
    </font>
    <font>
      <b/>
      <sz val="28"/>
      <color theme="1"/>
      <name val="Century Gothic"/>
      <family val="2"/>
    </font>
    <font>
      <sz val="10"/>
      <color theme="1"/>
      <name val="Century Gothic"/>
      <family val="2"/>
    </font>
    <font>
      <b/>
      <sz val="11"/>
      <color rgb="FF0066FF"/>
      <name val="Century Gothic"/>
      <family val="2"/>
    </font>
    <font>
      <b/>
      <sz val="12"/>
      <color theme="1"/>
      <name val="Century Gothic"/>
      <family val="2"/>
    </font>
    <font>
      <sz val="8"/>
      <color rgb="FF464632"/>
      <name val="Century Gothic"/>
      <family val="2"/>
    </font>
    <font>
      <sz val="11"/>
      <color rgb="FF464632"/>
      <name val="Century Gothic"/>
      <family val="2"/>
    </font>
    <font>
      <b/>
      <sz val="16"/>
      <color rgb="FF111111"/>
      <name val="Century Gothic"/>
      <family val="2"/>
    </font>
    <font>
      <sz val="12"/>
      <color theme="1"/>
      <name val="Century Gothic"/>
      <family val="2"/>
    </font>
    <font>
      <sz val="14"/>
      <color theme="1"/>
      <name val="Century Gothic"/>
      <family val="2"/>
    </font>
    <font>
      <sz val="10"/>
      <color rgb="FFFF0000"/>
      <name val="Century Gothic"/>
      <family val="2"/>
    </font>
    <font>
      <sz val="11"/>
      <color rgb="FFFF0000"/>
      <name val="Century Gothic"/>
      <family val="2"/>
    </font>
    <font>
      <sz val="10"/>
      <color theme="0"/>
      <name val="Century Gothic"/>
      <family val="2"/>
    </font>
    <font>
      <b/>
      <sz val="16"/>
      <color rgb="FF0F0F0B"/>
      <name val="Century Gothic"/>
      <family val="2"/>
    </font>
    <font>
      <b/>
      <sz val="16"/>
      <color rgb="FF0066FF"/>
      <name val="Century Gothic"/>
      <family val="2"/>
    </font>
    <font>
      <sz val="28"/>
      <name val="Century Gothic"/>
      <family val="2"/>
    </font>
    <font>
      <b/>
      <sz val="16"/>
      <name val="Century Gothic"/>
      <family val="2"/>
    </font>
    <font>
      <sz val="12"/>
      <color rgb="FF464632"/>
      <name val="Century Gothic"/>
      <family val="2"/>
    </font>
    <font>
      <sz val="11"/>
      <name val="Century Gothic"/>
      <family val="2"/>
    </font>
    <font>
      <sz val="17"/>
      <color rgb="FF464632"/>
      <name val="Century Gothic"/>
      <family val="2"/>
    </font>
    <font>
      <sz val="10"/>
      <color rgb="FFFFFFFF"/>
      <name val="Century Gothic"/>
      <family val="2"/>
    </font>
    <font>
      <sz val="17"/>
      <color rgb="FF111111"/>
      <name val="Century Gothic"/>
      <family val="2"/>
    </font>
    <font>
      <sz val="10"/>
      <color rgb="FFF5F5EF"/>
      <name val="Century Gothic"/>
      <family val="2"/>
    </font>
    <font>
      <sz val="11"/>
      <color theme="0"/>
      <name val="Century Gothic"/>
      <family val="2"/>
    </font>
    <font>
      <b/>
      <sz val="10"/>
      <color rgb="FF0066FF"/>
      <name val="Century Gothic"/>
      <family val="2"/>
    </font>
    <font>
      <sz val="9"/>
      <color indexed="81"/>
      <name val="Tahoma"/>
      <family val="2"/>
    </font>
    <font>
      <b/>
      <sz val="9"/>
      <color indexed="81"/>
      <name val="Tahoma"/>
      <family val="2"/>
    </font>
  </fonts>
  <fills count="17">
    <fill>
      <patternFill patternType="none"/>
    </fill>
    <fill>
      <patternFill patternType="gray125"/>
    </fill>
    <fill>
      <patternFill patternType="solid">
        <fgColor rgb="FFF5F5EF"/>
      </patternFill>
    </fill>
    <fill>
      <patternFill patternType="solid">
        <fgColor rgb="FFF5F5EF"/>
        <bgColor indexed="64"/>
      </patternFill>
    </fill>
    <fill>
      <patternFill patternType="solid">
        <fgColor rgb="FFFFFFFF"/>
      </patternFill>
    </fill>
    <fill>
      <patternFill patternType="solid">
        <fgColor rgb="FF464632"/>
      </patternFill>
    </fill>
    <fill>
      <patternFill patternType="solid">
        <fgColor rgb="FFFFF7E6"/>
      </patternFill>
    </fill>
    <fill>
      <patternFill patternType="solid">
        <fgColor rgb="FFFFF7E6"/>
        <bgColor indexed="64"/>
      </patternFill>
    </fill>
    <fill>
      <patternFill patternType="solid">
        <fgColor rgb="FFEBF3FF"/>
        <bgColor indexed="64"/>
      </patternFill>
    </fill>
    <fill>
      <patternFill patternType="solid">
        <fgColor rgb="FFF3F3F3"/>
        <bgColor indexed="64"/>
      </patternFill>
    </fill>
    <fill>
      <patternFill patternType="solid">
        <fgColor rgb="FFE8F2E2"/>
      </patternFill>
    </fill>
    <fill>
      <patternFill patternType="solid">
        <fgColor rgb="FFFFF4D5"/>
      </patternFill>
    </fill>
    <fill>
      <patternFill patternType="solid">
        <fgColor rgb="FFFCE4D6"/>
      </patternFill>
    </fill>
    <fill>
      <patternFill patternType="solid">
        <fgColor rgb="FFEDEDED"/>
      </patternFill>
    </fill>
    <fill>
      <patternFill patternType="solid">
        <fgColor rgb="FF464632"/>
        <bgColor indexed="64"/>
      </patternFill>
    </fill>
    <fill>
      <patternFill patternType="solid">
        <fgColor rgb="FFE7E7D9"/>
        <bgColor indexed="64"/>
      </patternFill>
    </fill>
    <fill>
      <patternFill patternType="solid">
        <fgColor theme="0"/>
        <bgColor indexed="64"/>
      </patternFill>
    </fill>
  </fills>
  <borders count="69">
    <border>
      <left/>
      <right/>
      <top/>
      <bottom/>
      <diagonal/>
    </border>
    <border>
      <left style="thick">
        <color rgb="FF0066FF"/>
      </left>
      <right/>
      <top/>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style="thin">
        <color rgb="FFD9D9D9"/>
      </left>
      <right/>
      <top style="thin">
        <color rgb="FFD9D9D9"/>
      </top>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diagonal/>
    </border>
    <border>
      <left/>
      <right style="thin">
        <color rgb="FFD9D9D9"/>
      </right>
      <top style="thin">
        <color rgb="FFD9D9D9"/>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ck">
        <color theme="0" tint="-0.14996795556505021"/>
      </right>
      <top style="thin">
        <color theme="0" tint="-0.14996795556505021"/>
      </top>
      <bottom style="thick">
        <color theme="0" tint="-0.14996795556505021"/>
      </bottom>
      <diagonal/>
    </border>
    <border>
      <left style="thick">
        <color theme="0" tint="-0.14996795556505021"/>
      </left>
      <right style="thin">
        <color theme="0" tint="-0.14996795556505021"/>
      </right>
      <top style="thin">
        <color theme="0" tint="-0.14996795556505021"/>
      </top>
      <bottom style="thick">
        <color theme="0" tint="-0.14996795556505021"/>
      </bottom>
      <diagonal/>
    </border>
    <border>
      <left style="thin">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ck">
        <color theme="0" tint="-0.14996795556505021"/>
      </right>
      <top style="thick">
        <color theme="0" tint="-0.14996795556505021"/>
      </top>
      <bottom style="thin">
        <color theme="0" tint="-0.14996795556505021"/>
      </bottom>
      <diagonal/>
    </border>
    <border>
      <left style="thick">
        <color theme="0" tint="-0.14996795556505021"/>
      </left>
      <right style="thin">
        <color theme="0" tint="-0.14996795556505021"/>
      </right>
      <top style="thick">
        <color theme="0" tint="-0.14996795556505021"/>
      </top>
      <bottom style="thin">
        <color theme="0" tint="-0.14996795556505021"/>
      </bottom>
      <diagonal/>
    </border>
    <border>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top style="thin">
        <color theme="0" tint="-0.14996795556505021"/>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style="thin">
        <color theme="0" tint="-0.14996795556505021"/>
      </top>
      <bottom/>
      <diagonal/>
    </border>
    <border>
      <left/>
      <right/>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diagonal/>
    </border>
    <border>
      <left style="thick">
        <color theme="0" tint="-0.14993743705557422"/>
      </left>
      <right style="thick">
        <color theme="0" tint="-0.14993743705557422"/>
      </right>
      <top style="thin">
        <color theme="0" tint="-0.14993743705557422"/>
      </top>
      <bottom style="thick">
        <color theme="0" tint="-0.14993743705557422"/>
      </bottom>
      <diagonal/>
    </border>
    <border>
      <left style="thick">
        <color theme="0" tint="-0.14993743705557422"/>
      </left>
      <right style="thin">
        <color theme="0" tint="-0.14993743705557422"/>
      </right>
      <top style="thin">
        <color theme="0" tint="-0.14993743705557422"/>
      </top>
      <bottom style="thick">
        <color theme="0" tint="-0.14993743705557422"/>
      </bottom>
      <diagonal/>
    </border>
    <border>
      <left style="thick">
        <color theme="0" tint="-0.14993743705557422"/>
      </left>
      <right style="thick">
        <color theme="0" tint="-0.14993743705557422"/>
      </right>
      <top style="thick">
        <color theme="0" tint="-0.14993743705557422"/>
      </top>
      <bottom style="thin">
        <color theme="0" tint="-0.14993743705557422"/>
      </bottom>
      <diagonal/>
    </border>
    <border>
      <left style="thick">
        <color theme="0" tint="-0.14993743705557422"/>
      </left>
      <right style="thin">
        <color theme="0" tint="-0.14993743705557422"/>
      </right>
      <top style="thick">
        <color theme="0" tint="-0.14993743705557422"/>
      </top>
      <bottom style="thin">
        <color theme="0" tint="-0.14993743705557422"/>
      </bottom>
      <diagonal/>
    </border>
    <border>
      <left style="thick">
        <color theme="0" tint="-0.14996795556505021"/>
      </left>
      <right style="thick">
        <color theme="0" tint="-0.14993743705557422"/>
      </right>
      <top style="thin">
        <color theme="0" tint="-0.14996795556505021"/>
      </top>
      <bottom style="thick">
        <color theme="0" tint="-0.14993743705557422"/>
      </bottom>
      <diagonal/>
    </border>
    <border>
      <left style="thick">
        <color theme="0" tint="-0.14993743705557422"/>
      </left>
      <right style="thick">
        <color theme="0" tint="-0.14993743705557422"/>
      </right>
      <top style="thin">
        <color theme="0" tint="-0.14996795556505021"/>
      </top>
      <bottom style="thick">
        <color theme="0" tint="-0.14993743705557422"/>
      </bottom>
      <diagonal/>
    </border>
    <border>
      <left style="thick">
        <color theme="0" tint="-0.14996795556505021"/>
      </left>
      <right style="thick">
        <color theme="0" tint="-0.14993743705557422"/>
      </right>
      <top style="thick">
        <color theme="0" tint="-0.14993743705557422"/>
      </top>
      <bottom style="thin">
        <color theme="0" tint="-0.14996795556505021"/>
      </bottom>
      <diagonal/>
    </border>
    <border>
      <left style="thick">
        <color theme="0" tint="-0.14993743705557422"/>
      </left>
      <right style="thick">
        <color theme="0" tint="-0.14993743705557422"/>
      </right>
      <top style="thick">
        <color theme="0" tint="-0.14993743705557422"/>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rgb="FF464632"/>
      </left>
      <right/>
      <top style="thin">
        <color rgb="FF464632"/>
      </top>
      <bottom style="thin">
        <color rgb="FF464632"/>
      </bottom>
      <diagonal/>
    </border>
    <border>
      <left/>
      <right/>
      <top style="thin">
        <color rgb="FF464632"/>
      </top>
      <bottom style="thin">
        <color rgb="FF464632"/>
      </bottom>
      <diagonal/>
    </border>
    <border>
      <left/>
      <right style="thin">
        <color rgb="FF464632"/>
      </right>
      <top style="thin">
        <color rgb="FF464632"/>
      </top>
      <bottom style="thin">
        <color rgb="FF464632"/>
      </bottom>
      <diagonal/>
    </border>
    <border>
      <left style="thin">
        <color rgb="FFD9D9D9"/>
      </left>
      <right/>
      <top/>
      <bottom style="thin">
        <color rgb="FFD9D9D9"/>
      </bottom>
      <diagonal/>
    </border>
    <border>
      <left/>
      <right style="thin">
        <color rgb="FFD9D9D9"/>
      </right>
      <top/>
      <bottom style="thin">
        <color rgb="FFD9D9D9"/>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3743705557422"/>
      </left>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diagonal/>
    </border>
    <border>
      <left style="thin">
        <color theme="0" tint="-0.14993743705557422"/>
      </left>
      <right/>
      <top style="thin">
        <color theme="0" tint="-0.14993743705557422"/>
      </top>
      <bottom/>
      <diagonal/>
    </border>
    <border>
      <left style="thin">
        <color theme="0" tint="-0.14996795556505021"/>
      </left>
      <right/>
      <top/>
      <bottom style="thin">
        <color theme="0" tint="-0.14993743705557422"/>
      </bottom>
      <diagonal/>
    </border>
    <border>
      <left style="thin">
        <color theme="0" tint="-0.14996795556505021"/>
      </left>
      <right/>
      <top style="thin">
        <color theme="0" tint="-0.14993743705557422"/>
      </top>
      <bottom style="thin">
        <color theme="0" tint="-0.14993743705557422"/>
      </bottom>
      <diagonal/>
    </border>
    <border>
      <left style="thin">
        <color theme="0" tint="-0.14996795556505021"/>
      </left>
      <right/>
      <top style="thin">
        <color theme="0" tint="-0.14993743705557422"/>
      </top>
      <bottom/>
      <diagonal/>
    </border>
    <border>
      <left style="thin">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ck">
        <color theme="0" tint="-0.14993743705557422"/>
      </right>
      <top style="thin">
        <color theme="0" tint="-0.14993743705557422"/>
      </top>
      <bottom style="thin">
        <color theme="0" tint="-0.14993743705557422"/>
      </bottom>
      <diagonal/>
    </border>
    <border>
      <left style="thick">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3743705557422"/>
      </right>
      <top/>
      <bottom style="thin">
        <color theme="0" tint="-0.14993743705557422"/>
      </bottom>
      <diagonal/>
    </border>
    <border>
      <left/>
      <right style="thin">
        <color theme="0" tint="-0.14993743705557422"/>
      </right>
      <top style="thin">
        <color theme="0" tint="-0.14993743705557422"/>
      </top>
      <bottom style="thin">
        <color theme="0" tint="-0.14993743705557422"/>
      </bottom>
      <diagonal/>
    </border>
    <border>
      <left/>
      <right style="thin">
        <color theme="0" tint="-0.14993743705557422"/>
      </right>
      <top style="thin">
        <color theme="0" tint="-0.14993743705557422"/>
      </top>
      <bottom/>
      <diagonal/>
    </border>
    <border>
      <left/>
      <right/>
      <top/>
      <bottom style="thin">
        <color theme="0" tint="-0.14990691854609822"/>
      </bottom>
      <diagonal/>
    </border>
    <border>
      <left/>
      <right/>
      <top style="thin">
        <color theme="0" tint="-0.14990691854609822"/>
      </top>
      <bottom style="thin">
        <color theme="0" tint="-0.14990691854609822"/>
      </bottom>
      <diagonal/>
    </border>
    <border>
      <left/>
      <right/>
      <top style="thin">
        <color theme="0" tint="-0.14990691854609822"/>
      </top>
      <bottom/>
      <diagonal/>
    </border>
    <border>
      <left style="thin">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ck">
        <color theme="0" tint="-0.14996795556505021"/>
      </right>
      <top style="thin">
        <color theme="0" tint="-0.14996795556505021"/>
      </top>
      <bottom style="thin">
        <color theme="0" tint="-0.14996795556505021"/>
      </bottom>
      <diagonal/>
    </border>
    <border>
      <left style="thick">
        <color theme="0" tint="-0.14996795556505021"/>
      </left>
      <right style="thin">
        <color theme="0" tint="-0.14996795556505021"/>
      </right>
      <top style="thin">
        <color theme="0" tint="-0.14996795556505021"/>
      </top>
      <bottom style="thin">
        <color theme="0" tint="-0.14996795556505021"/>
      </bottom>
      <diagonal/>
    </border>
    <border>
      <left style="thin">
        <color rgb="FF464632"/>
      </left>
      <right/>
      <top/>
      <bottom style="thin">
        <color rgb="FF464632"/>
      </bottom>
      <diagonal/>
    </border>
    <border>
      <left/>
      <right/>
      <top/>
      <bottom style="thin">
        <color rgb="FF464632"/>
      </bottom>
      <diagonal/>
    </border>
    <border>
      <left/>
      <right style="thin">
        <color rgb="FF464632"/>
      </right>
      <top/>
      <bottom style="thin">
        <color rgb="FF464632"/>
      </bottom>
      <diagonal/>
    </border>
    <border>
      <left/>
      <right style="thick">
        <color rgb="FF0066FF"/>
      </right>
      <top/>
      <bottom/>
      <diagonal/>
    </border>
  </borders>
  <cellStyleXfs count="4">
    <xf numFmtId="0" fontId="0" fillId="0" borderId="0"/>
    <xf numFmtId="0" fontId="8" fillId="0" borderId="0" applyNumberFormat="0" applyFill="0" applyBorder="0" applyAlignment="0" applyProtection="0"/>
    <xf numFmtId="0" fontId="17" fillId="0" borderId="0"/>
    <xf numFmtId="0" fontId="8" fillId="0" borderId="0" applyNumberFormat="0" applyFill="0" applyBorder="0" applyAlignment="0" applyProtection="0"/>
  </cellStyleXfs>
  <cellXfs count="647">
    <xf numFmtId="0" fontId="0" fillId="0" borderId="0" xfId="0"/>
    <xf numFmtId="0" fontId="1" fillId="2" borderId="0" xfId="0" applyFont="1" applyFill="1" applyAlignment="1">
      <alignment vertical="center"/>
    </xf>
    <xf numFmtId="0" fontId="0" fillId="3" borderId="0" xfId="0" applyFill="1"/>
    <xf numFmtId="0" fontId="2" fillId="2" borderId="0" xfId="0" applyFont="1" applyFill="1" applyAlignment="1">
      <alignment vertical="center"/>
    </xf>
    <xf numFmtId="0" fontId="7" fillId="3" borderId="0" xfId="0" applyFont="1" applyFill="1" applyAlignment="1">
      <alignment vertical="center"/>
    </xf>
    <xf numFmtId="0" fontId="1" fillId="3" borderId="0" xfId="0" applyFont="1" applyFill="1" applyAlignment="1">
      <alignment vertical="center"/>
    </xf>
    <xf numFmtId="0" fontId="12" fillId="2" borderId="0" xfId="0" applyFont="1" applyFill="1" applyAlignment="1">
      <alignment vertical="center"/>
    </xf>
    <xf numFmtId="0" fontId="13" fillId="3" borderId="0" xfId="0" applyFont="1" applyFill="1" applyAlignment="1">
      <alignment vertical="center"/>
    </xf>
    <xf numFmtId="0" fontId="11" fillId="3" borderId="0" xfId="0" applyFont="1" applyFill="1" applyAlignment="1">
      <alignment vertical="center"/>
    </xf>
    <xf numFmtId="0" fontId="14" fillId="3" borderId="0" xfId="0" applyFont="1" applyFill="1" applyAlignment="1">
      <alignment vertical="center" wrapText="1"/>
    </xf>
    <xf numFmtId="0" fontId="10" fillId="3" borderId="0" xfId="0" applyFont="1" applyFill="1" applyAlignment="1">
      <alignment horizontal="left" vertical="center" indent="1"/>
    </xf>
    <xf numFmtId="0" fontId="14" fillId="3" borderId="0" xfId="0" applyFont="1" applyFill="1" applyAlignment="1">
      <alignment horizontal="left" vertical="center" wrapText="1" indent="1"/>
    </xf>
    <xf numFmtId="0" fontId="7" fillId="3" borderId="0" xfId="0" applyFont="1" applyFill="1" applyAlignment="1">
      <alignment vertical="center" wrapText="1"/>
    </xf>
    <xf numFmtId="0" fontId="15" fillId="2" borderId="0" xfId="0" applyFont="1" applyFill="1" applyAlignment="1">
      <alignment vertical="center"/>
    </xf>
    <xf numFmtId="0" fontId="9" fillId="2" borderId="0" xfId="0" applyFont="1" applyFill="1" applyAlignment="1">
      <alignment vertical="center" wrapText="1"/>
    </xf>
    <xf numFmtId="0" fontId="14" fillId="3" borderId="0" xfId="0" applyFont="1" applyFill="1" applyAlignment="1">
      <alignment vertical="center"/>
    </xf>
    <xf numFmtId="0" fontId="18" fillId="2" borderId="0" xfId="2" applyFont="1" applyFill="1" applyAlignment="1">
      <alignment vertical="center"/>
    </xf>
    <xf numFmtId="0" fontId="24" fillId="2" borderId="0" xfId="2" applyFont="1" applyFill="1" applyAlignment="1">
      <alignment vertical="center"/>
    </xf>
    <xf numFmtId="0" fontId="21" fillId="3" borderId="0" xfId="2" applyFont="1" applyFill="1" applyAlignment="1">
      <alignment vertical="center" wrapText="1"/>
    </xf>
    <xf numFmtId="0" fontId="2" fillId="2" borderId="0" xfId="2" applyFont="1" applyFill="1" applyAlignment="1">
      <alignment vertical="center"/>
    </xf>
    <xf numFmtId="0" fontId="1" fillId="2" borderId="0" xfId="2" applyFont="1" applyFill="1" applyAlignment="1">
      <alignment vertical="center"/>
    </xf>
    <xf numFmtId="0" fontId="9" fillId="2" borderId="0" xfId="2" applyFont="1" applyFill="1" applyAlignment="1">
      <alignment horizontal="left" vertical="center" wrapText="1"/>
    </xf>
    <xf numFmtId="0" fontId="1" fillId="3" borderId="0" xfId="2" applyFont="1" applyFill="1" applyAlignment="1">
      <alignment vertical="center"/>
    </xf>
    <xf numFmtId="0" fontId="17" fillId="3" borderId="0" xfId="2" applyFill="1"/>
    <xf numFmtId="0" fontId="25" fillId="3" borderId="0" xfId="2" applyFont="1" applyFill="1" applyAlignment="1">
      <alignment horizontal="center" vertical="center" wrapText="1"/>
    </xf>
    <xf numFmtId="0" fontId="25" fillId="3" borderId="0" xfId="2" applyFont="1" applyFill="1" applyAlignment="1">
      <alignment horizontal="left" vertical="center" wrapText="1"/>
    </xf>
    <xf numFmtId="14" fontId="25" fillId="3" borderId="0" xfId="2" applyNumberFormat="1" applyFont="1" applyFill="1" applyAlignment="1">
      <alignment horizontal="center" vertical="center" wrapText="1"/>
    </xf>
    <xf numFmtId="164" fontId="25" fillId="3" borderId="0" xfId="2" applyNumberFormat="1" applyFont="1" applyFill="1" applyAlignment="1">
      <alignment horizontal="center" vertical="center" wrapText="1"/>
    </xf>
    <xf numFmtId="165" fontId="25" fillId="3" borderId="0" xfId="2" applyNumberFormat="1" applyFont="1" applyFill="1" applyAlignment="1">
      <alignment horizontal="center" vertical="center" wrapText="1"/>
    </xf>
    <xf numFmtId="1" fontId="25" fillId="3" borderId="0" xfId="2" applyNumberFormat="1" applyFont="1" applyFill="1" applyAlignment="1">
      <alignment horizontal="center" vertical="center" wrapText="1"/>
    </xf>
    <xf numFmtId="1" fontId="27" fillId="3" borderId="0" xfId="2" applyNumberFormat="1" applyFont="1" applyFill="1" applyAlignment="1">
      <alignment vertical="center" wrapText="1"/>
    </xf>
    <xf numFmtId="165" fontId="27" fillId="3" borderId="0" xfId="2" applyNumberFormat="1" applyFont="1" applyFill="1" applyAlignment="1">
      <alignment vertical="center" wrapText="1"/>
    </xf>
    <xf numFmtId="1" fontId="27" fillId="3" borderId="0" xfId="2" applyNumberFormat="1" applyFont="1" applyFill="1" applyAlignment="1">
      <alignment horizontal="center" vertical="center" wrapText="1"/>
    </xf>
    <xf numFmtId="165" fontId="27" fillId="3" borderId="0" xfId="2" applyNumberFormat="1" applyFont="1" applyFill="1" applyAlignment="1">
      <alignment horizontal="center" vertical="center" wrapText="1"/>
    </xf>
    <xf numFmtId="2" fontId="27" fillId="3" borderId="0" xfId="2" applyNumberFormat="1" applyFont="1" applyFill="1" applyAlignment="1">
      <alignment vertical="center" wrapText="1"/>
    </xf>
    <xf numFmtId="165" fontId="27" fillId="3" borderId="0" xfId="0" applyNumberFormat="1" applyFont="1" applyFill="1" applyAlignment="1">
      <alignment vertical="center" wrapText="1"/>
    </xf>
    <xf numFmtId="0" fontId="26" fillId="3" borderId="0" xfId="0" applyFont="1" applyFill="1" applyAlignment="1">
      <alignment vertical="center"/>
    </xf>
    <xf numFmtId="0" fontId="0" fillId="3" borderId="0" xfId="0" applyFill="1" applyAlignment="1">
      <alignment horizontal="left" indent="1"/>
    </xf>
    <xf numFmtId="0" fontId="12" fillId="3" borderId="0" xfId="2" applyFont="1" applyFill="1" applyAlignment="1">
      <alignment vertical="center"/>
    </xf>
    <xf numFmtId="165" fontId="5" fillId="3" borderId="0" xfId="2" applyNumberFormat="1" applyFont="1" applyFill="1" applyAlignment="1">
      <alignment horizontal="center" vertical="center" wrapText="1"/>
    </xf>
    <xf numFmtId="1" fontId="5" fillId="3" borderId="0" xfId="2" applyNumberFormat="1" applyFont="1" applyFill="1" applyAlignment="1">
      <alignment horizontal="center" vertical="center" wrapText="1"/>
    </xf>
    <xf numFmtId="0" fontId="16" fillId="3" borderId="0" xfId="0" applyFont="1" applyFill="1"/>
    <xf numFmtId="1" fontId="27" fillId="3" borderId="0" xfId="0" applyNumberFormat="1" applyFont="1" applyFill="1" applyAlignment="1">
      <alignment horizontal="center" vertical="center" wrapText="1"/>
    </xf>
    <xf numFmtId="164" fontId="27" fillId="3" borderId="0" xfId="0" applyNumberFormat="1" applyFont="1" applyFill="1" applyAlignment="1">
      <alignment horizontal="center" vertical="center" wrapText="1"/>
    </xf>
    <xf numFmtId="0" fontId="26" fillId="3" borderId="0" xfId="0" applyFont="1" applyFill="1" applyAlignment="1">
      <alignment horizontal="center" vertical="center"/>
    </xf>
    <xf numFmtId="0" fontId="31" fillId="2" borderId="0" xfId="0" applyFont="1" applyFill="1" applyAlignment="1">
      <alignment vertical="center"/>
    </xf>
    <xf numFmtId="0" fontId="22" fillId="3" borderId="0" xfId="2" applyFont="1" applyFill="1" applyAlignment="1">
      <alignment horizontal="center" vertical="center" wrapText="1"/>
    </xf>
    <xf numFmtId="0" fontId="22" fillId="3" borderId="0" xfId="2" applyFont="1" applyFill="1" applyAlignment="1">
      <alignment horizontal="left" vertical="center" wrapText="1"/>
    </xf>
    <xf numFmtId="0" fontId="1" fillId="3" borderId="0" xfId="0" applyFont="1" applyFill="1" applyAlignment="1">
      <alignment vertical="center" wrapText="1"/>
    </xf>
    <xf numFmtId="0" fontId="1" fillId="4" borderId="2" xfId="0" applyFont="1" applyFill="1" applyBorder="1" applyAlignment="1">
      <alignment horizontal="left" vertical="center" wrapText="1" indent="1"/>
    </xf>
    <xf numFmtId="0" fontId="33" fillId="3" borderId="0" xfId="0" applyFont="1" applyFill="1" applyAlignment="1">
      <alignment horizontal="left" vertical="center"/>
    </xf>
    <xf numFmtId="0" fontId="35" fillId="3" borderId="0" xfId="0" applyFont="1" applyFill="1" applyAlignment="1">
      <alignment horizontal="left" vertical="center"/>
    </xf>
    <xf numFmtId="0" fontId="35" fillId="3" borderId="0" xfId="0" applyFont="1" applyFill="1" applyAlignment="1">
      <alignment vertical="center" wrapText="1"/>
    </xf>
    <xf numFmtId="0" fontId="35" fillId="3" borderId="0" xfId="0" applyFont="1" applyFill="1" applyAlignment="1">
      <alignment horizontal="left" vertical="center" wrapText="1"/>
    </xf>
    <xf numFmtId="0" fontId="37" fillId="3" borderId="0" xfId="0" applyFont="1" applyFill="1" applyAlignment="1">
      <alignment horizontal="center" vertical="center" wrapText="1"/>
    </xf>
    <xf numFmtId="0" fontId="9" fillId="2" borderId="0" xfId="0" applyFont="1" applyFill="1" applyAlignment="1">
      <alignment vertical="center"/>
    </xf>
    <xf numFmtId="0" fontId="39" fillId="2" borderId="0" xfId="0" applyFont="1" applyFill="1" applyAlignment="1">
      <alignment vertical="center"/>
    </xf>
    <xf numFmtId="0" fontId="31" fillId="3" borderId="0" xfId="0" applyFont="1" applyFill="1" applyAlignment="1">
      <alignment vertical="center"/>
    </xf>
    <xf numFmtId="0" fontId="43" fillId="2" borderId="0" xfId="0" applyFont="1" applyFill="1" applyAlignment="1">
      <alignment vertical="center"/>
    </xf>
    <xf numFmtId="0" fontId="45" fillId="3" borderId="0" xfId="0" applyFont="1" applyFill="1"/>
    <xf numFmtId="0" fontId="46" fillId="3" borderId="0" xfId="0" applyFont="1" applyFill="1" applyAlignment="1">
      <alignment vertical="center"/>
    </xf>
    <xf numFmtId="0" fontId="46" fillId="3" borderId="1" xfId="0" applyFont="1" applyFill="1" applyBorder="1" applyAlignment="1">
      <alignment horizontal="left" vertical="center" indent="1"/>
    </xf>
    <xf numFmtId="0" fontId="46" fillId="3" borderId="0" xfId="0" applyFont="1" applyFill="1" applyAlignment="1">
      <alignment horizontal="left" vertical="center" indent="1"/>
    </xf>
    <xf numFmtId="0" fontId="47" fillId="3" borderId="0" xfId="0" applyFont="1" applyFill="1" applyAlignment="1">
      <alignment vertical="center"/>
    </xf>
    <xf numFmtId="0" fontId="49" fillId="3" borderId="0" xfId="0" applyFont="1" applyFill="1" applyAlignment="1">
      <alignment vertical="center" wrapText="1"/>
    </xf>
    <xf numFmtId="0" fontId="41" fillId="3" borderId="0" xfId="0" applyFont="1" applyFill="1"/>
    <xf numFmtId="0" fontId="45" fillId="0" borderId="0" xfId="0" applyFont="1"/>
    <xf numFmtId="0" fontId="50" fillId="2" borderId="0" xfId="0" applyFont="1" applyFill="1" applyAlignment="1">
      <alignment vertical="center"/>
    </xf>
    <xf numFmtId="0" fontId="51" fillId="3" borderId="0" xfId="0" applyFont="1" applyFill="1"/>
    <xf numFmtId="0" fontId="1" fillId="6" borderId="2" xfId="0" applyFont="1" applyFill="1" applyBorder="1" applyAlignment="1">
      <alignment horizontal="left" vertical="center" wrapText="1" indent="1"/>
    </xf>
    <xf numFmtId="0" fontId="13" fillId="3" borderId="0" xfId="0" applyFont="1" applyFill="1" applyAlignment="1">
      <alignment horizontal="left" vertical="center"/>
    </xf>
    <xf numFmtId="0" fontId="13" fillId="3" borderId="0" xfId="0" applyFont="1" applyFill="1" applyAlignment="1">
      <alignment horizontal="left" vertical="center" indent="1"/>
    </xf>
    <xf numFmtId="0" fontId="13" fillId="3" borderId="0" xfId="0" applyFont="1" applyFill="1"/>
    <xf numFmtId="0" fontId="20" fillId="2" borderId="0" xfId="2" applyFont="1" applyFill="1" applyAlignment="1">
      <alignment vertical="center"/>
    </xf>
    <xf numFmtId="0" fontId="13" fillId="3" borderId="0" xfId="2" applyFont="1" applyFill="1" applyAlignment="1">
      <alignment horizontal="left" vertical="center" indent="1"/>
    </xf>
    <xf numFmtId="0" fontId="13" fillId="3" borderId="0" xfId="2" applyFont="1" applyFill="1" applyAlignment="1">
      <alignment vertical="center"/>
    </xf>
    <xf numFmtId="0" fontId="46" fillId="3" borderId="0" xfId="2" applyFont="1" applyFill="1" applyAlignment="1">
      <alignment vertical="center"/>
    </xf>
    <xf numFmtId="0" fontId="1" fillId="3" borderId="0" xfId="0" applyFont="1" applyFill="1" applyAlignment="1">
      <alignment horizontal="left" vertical="center" indent="1"/>
    </xf>
    <xf numFmtId="0" fontId="12" fillId="3" borderId="0" xfId="0" applyFont="1" applyFill="1" applyAlignment="1">
      <alignment vertical="center"/>
    </xf>
    <xf numFmtId="0" fontId="39" fillId="3" borderId="0" xfId="0" applyFont="1" applyFill="1" applyAlignment="1">
      <alignment vertical="center"/>
    </xf>
    <xf numFmtId="0" fontId="1" fillId="3" borderId="0" xfId="0" applyFont="1" applyFill="1" applyAlignment="1">
      <alignment horizontal="left" vertical="center" wrapText="1" indent="1"/>
    </xf>
    <xf numFmtId="0" fontId="12" fillId="2" borderId="0" xfId="2" applyFont="1" applyFill="1" applyAlignment="1">
      <alignment vertical="center"/>
    </xf>
    <xf numFmtId="0" fontId="43" fillId="2" borderId="0" xfId="2" applyFont="1" applyFill="1" applyAlignment="1">
      <alignment vertical="center"/>
    </xf>
    <xf numFmtId="0" fontId="43" fillId="3" borderId="0" xfId="2" applyFont="1" applyFill="1" applyAlignment="1">
      <alignment vertical="center"/>
    </xf>
    <xf numFmtId="0" fontId="50" fillId="3" borderId="0" xfId="2" applyFont="1" applyFill="1" applyAlignment="1">
      <alignment horizontal="left" vertical="center"/>
    </xf>
    <xf numFmtId="0" fontId="51" fillId="3" borderId="0" xfId="0" applyFont="1" applyFill="1" applyAlignment="1">
      <alignment horizontal="left"/>
    </xf>
    <xf numFmtId="0" fontId="46" fillId="3" borderId="0" xfId="2" applyFont="1" applyFill="1" applyAlignment="1">
      <alignment horizontal="left" vertical="center"/>
    </xf>
    <xf numFmtId="0" fontId="46" fillId="3" borderId="0" xfId="2" applyFont="1" applyFill="1" applyAlignment="1">
      <alignment horizontal="left" vertical="center" indent="1"/>
    </xf>
    <xf numFmtId="0" fontId="31" fillId="3" borderId="0" xfId="2" applyFont="1" applyFill="1" applyAlignment="1">
      <alignment horizontal="left" vertical="center"/>
    </xf>
    <xf numFmtId="0" fontId="42" fillId="3" borderId="0" xfId="0" applyFont="1" applyFill="1" applyAlignment="1">
      <alignment horizontal="left"/>
    </xf>
    <xf numFmtId="0" fontId="13" fillId="3" borderId="0" xfId="2" applyFont="1" applyFill="1" applyAlignment="1">
      <alignment horizontal="left" vertical="center"/>
    </xf>
    <xf numFmtId="0" fontId="1" fillId="3" borderId="0" xfId="2" applyFont="1" applyFill="1" applyAlignment="1">
      <alignment vertical="center" wrapText="1"/>
    </xf>
    <xf numFmtId="0" fontId="18" fillId="3" borderId="0" xfId="2" applyFont="1" applyFill="1" applyAlignment="1">
      <alignment vertical="center"/>
    </xf>
    <xf numFmtId="0" fontId="51" fillId="3" borderId="0" xfId="0" applyFont="1" applyFill="1" applyAlignment="1">
      <alignment horizontal="left" vertical="center"/>
    </xf>
    <xf numFmtId="0" fontId="47" fillId="3" borderId="0" xfId="2" applyFont="1" applyFill="1" applyAlignment="1">
      <alignment vertical="center"/>
    </xf>
    <xf numFmtId="0" fontId="45" fillId="3" borderId="0" xfId="0" applyFont="1" applyFill="1" applyAlignment="1">
      <alignment horizontal="left" indent="1"/>
    </xf>
    <xf numFmtId="0" fontId="52" fillId="3" borderId="0" xfId="2" applyFont="1" applyFill="1"/>
    <xf numFmtId="0" fontId="48" fillId="3" borderId="0" xfId="0" applyFont="1" applyFill="1" applyAlignment="1">
      <alignment horizontal="left" vertical="center"/>
    </xf>
    <xf numFmtId="0" fontId="53" fillId="3" borderId="0" xfId="2" applyFont="1" applyFill="1" applyAlignment="1">
      <alignment vertical="center"/>
    </xf>
    <xf numFmtId="0" fontId="41" fillId="0" borderId="0" xfId="0" applyFont="1"/>
    <xf numFmtId="0" fontId="1" fillId="6" borderId="2" xfId="2" applyFont="1" applyFill="1" applyBorder="1" applyAlignment="1">
      <alignment horizontal="center" vertical="center" wrapText="1"/>
    </xf>
    <xf numFmtId="0" fontId="1" fillId="3" borderId="0" xfId="2" applyFont="1" applyFill="1" applyAlignment="1">
      <alignment horizontal="center" vertical="center" wrapText="1"/>
    </xf>
    <xf numFmtId="0" fontId="1" fillId="3" borderId="0" xfId="2" applyFont="1" applyFill="1" applyAlignment="1">
      <alignment horizontal="left" vertical="center" wrapText="1"/>
    </xf>
    <xf numFmtId="14" fontId="1" fillId="3" borderId="0" xfId="2" applyNumberFormat="1" applyFont="1" applyFill="1" applyAlignment="1">
      <alignment horizontal="center" vertical="center" wrapText="1"/>
    </xf>
    <xf numFmtId="164" fontId="1" fillId="3" borderId="0" xfId="2" applyNumberFormat="1" applyFont="1" applyFill="1" applyAlignment="1">
      <alignment horizontal="center" vertical="center" wrapText="1"/>
    </xf>
    <xf numFmtId="165" fontId="1" fillId="3" borderId="0" xfId="2" applyNumberFormat="1" applyFont="1" applyFill="1" applyAlignment="1">
      <alignment horizontal="center" vertical="center" wrapText="1"/>
    </xf>
    <xf numFmtId="1" fontId="1" fillId="3" borderId="0" xfId="2" applyNumberFormat="1" applyFont="1" applyFill="1" applyAlignment="1">
      <alignment horizontal="center" vertical="center" wrapText="1"/>
    </xf>
    <xf numFmtId="0" fontId="34" fillId="3" borderId="0" xfId="2" applyFont="1" applyFill="1"/>
    <xf numFmtId="0" fontId="4" fillId="2" borderId="0" xfId="2" applyFont="1" applyFill="1" applyAlignment="1">
      <alignment horizontal="left" vertical="center" wrapText="1"/>
    </xf>
    <xf numFmtId="1" fontId="44" fillId="3" borderId="0" xfId="2" applyNumberFormat="1" applyFont="1" applyFill="1" applyAlignment="1">
      <alignment vertical="center"/>
    </xf>
    <xf numFmtId="0" fontId="32" fillId="3" borderId="0" xfId="0" applyFont="1" applyFill="1"/>
    <xf numFmtId="0" fontId="1" fillId="6" borderId="6" xfId="2" applyFont="1" applyFill="1" applyBorder="1" applyAlignment="1">
      <alignment horizontal="left" vertical="center" wrapText="1" indent="1"/>
    </xf>
    <xf numFmtId="0" fontId="1" fillId="6" borderId="2" xfId="2" applyFont="1" applyFill="1" applyBorder="1" applyAlignment="1">
      <alignment horizontal="left" vertical="center" wrapText="1" indent="1"/>
    </xf>
    <xf numFmtId="0" fontId="1" fillId="6" borderId="7" xfId="2" applyFont="1" applyFill="1" applyBorder="1" applyAlignment="1">
      <alignment horizontal="left" vertical="center" wrapText="1" indent="1"/>
    </xf>
    <xf numFmtId="0" fontId="28" fillId="3" borderId="0" xfId="0" applyFont="1" applyFill="1" applyAlignment="1">
      <alignment vertical="center"/>
    </xf>
    <xf numFmtId="0" fontId="7" fillId="2" borderId="0" xfId="0" applyFont="1" applyFill="1" applyAlignment="1">
      <alignment vertical="center"/>
    </xf>
    <xf numFmtId="0" fontId="32" fillId="0" borderId="0" xfId="0" applyFont="1"/>
    <xf numFmtId="0" fontId="13" fillId="2" borderId="0" xfId="0" applyFont="1" applyFill="1" applyAlignment="1">
      <alignment horizontal="left" vertical="center" indent="1"/>
    </xf>
    <xf numFmtId="2" fontId="27" fillId="3" borderId="0" xfId="0" applyNumberFormat="1" applyFont="1" applyFill="1" applyAlignment="1">
      <alignment vertical="center" wrapText="1"/>
    </xf>
    <xf numFmtId="164" fontId="27" fillId="3" borderId="0" xfId="0" applyNumberFormat="1" applyFont="1" applyFill="1" applyAlignment="1">
      <alignment vertical="center" wrapText="1"/>
    </xf>
    <xf numFmtId="0" fontId="1" fillId="2" borderId="0" xfId="0" applyFont="1" applyFill="1" applyAlignment="1">
      <alignment horizontal="center" vertical="center"/>
    </xf>
    <xf numFmtId="0" fontId="41" fillId="3" borderId="0" xfId="0" applyFont="1" applyFill="1" applyAlignment="1">
      <alignment horizontal="center"/>
    </xf>
    <xf numFmtId="0" fontId="54" fillId="2" borderId="0" xfId="0" applyFont="1" applyFill="1" applyAlignment="1">
      <alignment horizontal="left" vertical="center" wrapText="1"/>
    </xf>
    <xf numFmtId="164" fontId="1" fillId="4" borderId="6" xfId="0" applyNumberFormat="1" applyFont="1" applyFill="1" applyBorder="1" applyAlignment="1">
      <alignment horizontal="center" vertical="center"/>
    </xf>
    <xf numFmtId="165" fontId="1" fillId="4" borderId="6" xfId="0" applyNumberFormat="1" applyFont="1" applyFill="1" applyBorder="1" applyAlignment="1">
      <alignment horizontal="center" vertical="center"/>
    </xf>
    <xf numFmtId="164" fontId="1" fillId="4" borderId="2" xfId="0" applyNumberFormat="1" applyFont="1" applyFill="1" applyBorder="1" applyAlignment="1">
      <alignment horizontal="center" vertical="center"/>
    </xf>
    <xf numFmtId="165" fontId="1" fillId="4" borderId="2" xfId="0" applyNumberFormat="1" applyFont="1" applyFill="1" applyBorder="1" applyAlignment="1">
      <alignment horizontal="center" vertical="center"/>
    </xf>
    <xf numFmtId="0" fontId="31" fillId="3" borderId="0" xfId="0" applyFont="1" applyFill="1" applyAlignment="1">
      <alignment horizontal="left" vertical="center"/>
    </xf>
    <xf numFmtId="0" fontId="43" fillId="3" borderId="0" xfId="0" applyFont="1" applyFill="1" applyAlignment="1">
      <alignment vertical="center"/>
    </xf>
    <xf numFmtId="165" fontId="58" fillId="3" borderId="0" xfId="0" applyNumberFormat="1" applyFont="1" applyFill="1" applyAlignment="1">
      <alignment vertical="center" wrapText="1"/>
    </xf>
    <xf numFmtId="0" fontId="59" fillId="3" borderId="0" xfId="0" applyFont="1" applyFill="1"/>
    <xf numFmtId="0" fontId="7" fillId="2" borderId="0" xfId="2" applyFont="1" applyFill="1" applyAlignment="1">
      <alignment vertical="center"/>
    </xf>
    <xf numFmtId="0" fontId="9" fillId="2" borderId="0" xfId="2" applyFont="1" applyFill="1" applyAlignment="1">
      <alignment vertical="center"/>
    </xf>
    <xf numFmtId="0" fontId="57" fillId="2" borderId="0" xfId="0" applyFont="1" applyFill="1" applyAlignment="1">
      <alignment vertical="center"/>
    </xf>
    <xf numFmtId="0" fontId="30" fillId="3" borderId="0" xfId="0" applyFont="1" applyFill="1"/>
    <xf numFmtId="165" fontId="28" fillId="3" borderId="0" xfId="0" applyNumberFormat="1" applyFont="1" applyFill="1" applyAlignment="1">
      <alignment vertical="center" wrapText="1"/>
    </xf>
    <xf numFmtId="1" fontId="58" fillId="3" borderId="0" xfId="0" applyNumberFormat="1" applyFont="1" applyFill="1" applyAlignment="1">
      <alignment vertical="center" wrapText="1"/>
    </xf>
    <xf numFmtId="164" fontId="28" fillId="3" borderId="0" xfId="0" applyNumberFormat="1" applyFont="1" applyFill="1" applyAlignment="1">
      <alignment vertical="center" wrapText="1"/>
    </xf>
    <xf numFmtId="0" fontId="1" fillId="3" borderId="0" xfId="0" applyFont="1" applyFill="1" applyAlignment="1">
      <alignment horizontal="center" vertical="center" wrapText="1"/>
    </xf>
    <xf numFmtId="14" fontId="1" fillId="3" borderId="0" xfId="0" applyNumberFormat="1" applyFont="1" applyFill="1" applyAlignment="1">
      <alignment horizontal="center" vertical="center" wrapText="1"/>
    </xf>
    <xf numFmtId="1" fontId="1" fillId="3" borderId="0" xfId="0" applyNumberFormat="1" applyFont="1" applyFill="1" applyAlignment="1">
      <alignment horizontal="center" vertical="center" wrapText="1"/>
    </xf>
    <xf numFmtId="164" fontId="1" fillId="3" borderId="0" xfId="0" applyNumberFormat="1" applyFont="1" applyFill="1" applyAlignment="1">
      <alignment horizontal="center" vertical="center" wrapText="1"/>
    </xf>
    <xf numFmtId="0" fontId="57" fillId="3" borderId="0" xfId="0" applyFont="1" applyFill="1" applyAlignment="1">
      <alignment vertical="center"/>
    </xf>
    <xf numFmtId="2" fontId="28" fillId="3" borderId="0" xfId="0" applyNumberFormat="1" applyFont="1" applyFill="1" applyAlignment="1">
      <alignment horizontal="center" vertical="center" wrapText="1"/>
    </xf>
    <xf numFmtId="165" fontId="28" fillId="3" borderId="0" xfId="0" applyNumberFormat="1" applyFont="1" applyFill="1" applyAlignment="1">
      <alignment horizontal="center" vertical="center" wrapText="1"/>
    </xf>
    <xf numFmtId="164" fontId="28" fillId="3" borderId="0" xfId="0" applyNumberFormat="1" applyFont="1" applyFill="1" applyAlignment="1">
      <alignment horizontal="center" vertical="center" wrapText="1"/>
    </xf>
    <xf numFmtId="0" fontId="2" fillId="2" borderId="0" xfId="0" applyFont="1" applyFill="1" applyAlignment="1">
      <alignment horizontal="left" vertical="center"/>
    </xf>
    <xf numFmtId="0" fontId="50" fillId="3" borderId="0" xfId="0" applyFont="1" applyFill="1" applyAlignment="1">
      <alignment horizontal="left" vertical="center"/>
    </xf>
    <xf numFmtId="0" fontId="1" fillId="4" borderId="6" xfId="2" applyFont="1" applyFill="1" applyBorder="1" applyAlignment="1">
      <alignment horizontal="left" vertical="center" wrapText="1" indent="1"/>
    </xf>
    <xf numFmtId="0" fontId="44" fillId="2" borderId="0" xfId="2" applyFont="1" applyFill="1" applyAlignment="1">
      <alignment horizontal="left" vertical="center" indent="1"/>
    </xf>
    <xf numFmtId="0" fontId="1" fillId="2" borderId="0" xfId="0" applyFont="1" applyFill="1" applyAlignment="1">
      <alignment horizontal="left" vertical="center" indent="1"/>
    </xf>
    <xf numFmtId="165" fontId="1" fillId="4" borderId="2" xfId="0" applyNumberFormat="1" applyFont="1" applyFill="1" applyBorder="1" applyAlignment="1">
      <alignment horizontal="left" vertical="center" wrapText="1" indent="1"/>
    </xf>
    <xf numFmtId="164" fontId="1" fillId="4" borderId="2" xfId="0" applyNumberFormat="1" applyFont="1" applyFill="1" applyBorder="1" applyAlignment="1">
      <alignment horizontal="left" vertical="center" wrapText="1" indent="1"/>
    </xf>
    <xf numFmtId="0" fontId="43" fillId="2" borderId="0" xfId="0" applyFont="1" applyFill="1" applyAlignment="1">
      <alignment horizontal="left" vertical="center" indent="1"/>
    </xf>
    <xf numFmtId="0" fontId="57" fillId="3" borderId="0" xfId="0" applyFont="1" applyFill="1" applyAlignment="1">
      <alignment horizontal="left" vertical="center" indent="1"/>
    </xf>
    <xf numFmtId="0" fontId="30" fillId="3" borderId="0" xfId="0" applyFont="1" applyFill="1" applyAlignment="1">
      <alignment horizontal="left" indent="1"/>
    </xf>
    <xf numFmtId="165" fontId="28" fillId="3" borderId="0" xfId="0" applyNumberFormat="1" applyFont="1" applyFill="1" applyAlignment="1">
      <alignment horizontal="left" vertical="center" wrapText="1" indent="1"/>
    </xf>
    <xf numFmtId="0" fontId="28" fillId="3" borderId="0" xfId="0" applyFont="1" applyFill="1" applyAlignment="1">
      <alignment horizontal="left" vertical="center" indent="1"/>
    </xf>
    <xf numFmtId="1" fontId="1" fillId="4" borderId="2" xfId="0" applyNumberFormat="1" applyFont="1" applyFill="1" applyBorder="1" applyAlignment="1">
      <alignment horizontal="left" vertical="center" wrapText="1" indent="1"/>
    </xf>
    <xf numFmtId="1" fontId="28" fillId="3" borderId="0" xfId="0" applyNumberFormat="1" applyFont="1" applyFill="1" applyAlignment="1">
      <alignment horizontal="center" vertical="center" wrapText="1"/>
    </xf>
    <xf numFmtId="0" fontId="2" fillId="3" borderId="0" xfId="0" applyFont="1" applyFill="1" applyAlignment="1">
      <alignment vertical="center"/>
    </xf>
    <xf numFmtId="0" fontId="9" fillId="3" borderId="0" xfId="0" applyFont="1" applyFill="1" applyAlignment="1">
      <alignment vertical="center"/>
    </xf>
    <xf numFmtId="14" fontId="1" fillId="3" borderId="0" xfId="0" applyNumberFormat="1" applyFont="1" applyFill="1" applyAlignment="1">
      <alignment vertical="center"/>
    </xf>
    <xf numFmtId="0" fontId="62" fillId="3" borderId="0" xfId="0" applyFont="1" applyFill="1" applyAlignment="1">
      <alignment horizontal="left" vertical="center"/>
    </xf>
    <xf numFmtId="0" fontId="38" fillId="3" borderId="0" xfId="0" applyFont="1" applyFill="1" applyAlignment="1">
      <alignment horizontal="center" vertical="center" wrapText="1"/>
    </xf>
    <xf numFmtId="0" fontId="38" fillId="3" borderId="0" xfId="0" applyFont="1" applyFill="1" applyAlignment="1">
      <alignment horizontal="left" vertical="center"/>
    </xf>
    <xf numFmtId="0" fontId="64" fillId="3" borderId="0" xfId="0" applyFont="1" applyFill="1"/>
    <xf numFmtId="0" fontId="50" fillId="3" borderId="0" xfId="0" applyFont="1" applyFill="1" applyAlignment="1">
      <alignment vertical="center"/>
    </xf>
    <xf numFmtId="0" fontId="46" fillId="3" borderId="0" xfId="0" applyFont="1" applyFill="1" applyAlignment="1">
      <alignment horizontal="left" vertical="center"/>
    </xf>
    <xf numFmtId="0" fontId="31" fillId="3" borderId="0" xfId="0" applyFont="1" applyFill="1" applyAlignment="1">
      <alignment horizontal="left" vertical="center" indent="1"/>
    </xf>
    <xf numFmtId="0" fontId="1" fillId="2" borderId="0" xfId="0" applyFont="1" applyFill="1" applyAlignment="1">
      <alignment horizontal="left" vertical="center"/>
    </xf>
    <xf numFmtId="0" fontId="14" fillId="3" borderId="0" xfId="0" applyFont="1" applyFill="1" applyAlignment="1">
      <alignment horizontal="left" vertical="center" wrapText="1"/>
    </xf>
    <xf numFmtId="0" fontId="1" fillId="9" borderId="0" xfId="0" applyFont="1" applyFill="1" applyAlignment="1">
      <alignment vertical="center"/>
    </xf>
    <xf numFmtId="0" fontId="9" fillId="9" borderId="0" xfId="0" applyFont="1" applyFill="1" applyAlignment="1">
      <alignment vertical="center" wrapText="1"/>
    </xf>
    <xf numFmtId="0" fontId="46" fillId="9" borderId="0" xfId="0" applyFont="1" applyFill="1" applyAlignment="1">
      <alignment vertical="center"/>
    </xf>
    <xf numFmtId="0" fontId="10" fillId="3" borderId="0" xfId="0" applyFont="1" applyFill="1" applyAlignment="1">
      <alignment vertical="center"/>
    </xf>
    <xf numFmtId="0" fontId="44" fillId="3" borderId="0" xfId="0" applyFont="1" applyFill="1" applyAlignment="1">
      <alignment vertical="center"/>
    </xf>
    <xf numFmtId="0" fontId="36" fillId="3" borderId="0" xfId="0" applyFont="1" applyFill="1" applyAlignment="1">
      <alignment horizontal="left" vertical="center"/>
    </xf>
    <xf numFmtId="0" fontId="8" fillId="3" borderId="0" xfId="1" applyFill="1" applyAlignment="1">
      <alignment horizontal="right" vertical="center"/>
    </xf>
    <xf numFmtId="0" fontId="35" fillId="3" borderId="0" xfId="0" applyFont="1" applyFill="1" applyAlignment="1">
      <alignment vertical="center"/>
    </xf>
    <xf numFmtId="0" fontId="38" fillId="3" borderId="0" xfId="0" applyFont="1" applyFill="1" applyAlignment="1">
      <alignment horizontal="left" vertical="center" indent="1"/>
    </xf>
    <xf numFmtId="0" fontId="9" fillId="3" borderId="0" xfId="0" applyFont="1" applyFill="1" applyAlignment="1">
      <alignment vertical="center" wrapText="1"/>
    </xf>
    <xf numFmtId="0" fontId="63" fillId="2" borderId="0" xfId="2" applyFont="1" applyFill="1" applyAlignment="1">
      <alignment vertical="center"/>
    </xf>
    <xf numFmtId="0" fontId="15" fillId="2" borderId="0" xfId="2" applyFont="1" applyFill="1" applyAlignment="1">
      <alignment vertical="center"/>
    </xf>
    <xf numFmtId="0" fontId="59" fillId="0" borderId="0" xfId="0" applyFont="1"/>
    <xf numFmtId="0" fontId="66" fillId="3" borderId="0" xfId="2" applyFont="1" applyFill="1"/>
    <xf numFmtId="0" fontId="1" fillId="6" borderId="2" xfId="2" applyFont="1" applyFill="1" applyBorder="1" applyAlignment="1">
      <alignment horizontal="left" vertical="center" wrapText="1" indent="2"/>
    </xf>
    <xf numFmtId="164" fontId="1" fillId="6" borderId="2" xfId="2" applyNumberFormat="1" applyFont="1" applyFill="1" applyBorder="1" applyAlignment="1">
      <alignment horizontal="left" vertical="center" wrapText="1" indent="1"/>
    </xf>
    <xf numFmtId="165" fontId="1" fillId="6" borderId="2" xfId="2" applyNumberFormat="1" applyFont="1" applyFill="1" applyBorder="1" applyAlignment="1">
      <alignment horizontal="left" vertical="center" wrapText="1" indent="1"/>
    </xf>
    <xf numFmtId="0" fontId="1" fillId="2" borderId="0" xfId="2" applyFont="1" applyFill="1" applyAlignment="1">
      <alignment horizontal="center" vertical="center"/>
    </xf>
    <xf numFmtId="164" fontId="1" fillId="4" borderId="6" xfId="2" applyNumberFormat="1" applyFont="1" applyFill="1" applyBorder="1" applyAlignment="1">
      <alignment horizontal="left" vertical="center" wrapText="1" indent="1"/>
    </xf>
    <xf numFmtId="165" fontId="1" fillId="4" borderId="6" xfId="2" applyNumberFormat="1" applyFont="1" applyFill="1" applyBorder="1" applyAlignment="1">
      <alignment horizontal="left" vertical="center" wrapText="1" indent="1"/>
    </xf>
    <xf numFmtId="2" fontId="1" fillId="4" borderId="6" xfId="2" applyNumberFormat="1" applyFont="1" applyFill="1" applyBorder="1" applyAlignment="1">
      <alignment horizontal="left" vertical="center" wrapText="1" indent="1"/>
    </xf>
    <xf numFmtId="0" fontId="0" fillId="8" borderId="0" xfId="0" applyFill="1"/>
    <xf numFmtId="0" fontId="54" fillId="3" borderId="0" xfId="0" applyFont="1" applyFill="1" applyAlignment="1">
      <alignment horizontal="center" vertical="center"/>
    </xf>
    <xf numFmtId="165" fontId="46" fillId="3" borderId="0" xfId="0" applyNumberFormat="1" applyFont="1" applyFill="1" applyAlignment="1">
      <alignment horizontal="center" vertical="center" wrapText="1"/>
    </xf>
    <xf numFmtId="164" fontId="46" fillId="3" borderId="0" xfId="0" applyNumberFormat="1" applyFont="1" applyFill="1" applyAlignment="1">
      <alignment vertical="center" wrapText="1"/>
    </xf>
    <xf numFmtId="165" fontId="46" fillId="3" borderId="0" xfId="0" applyNumberFormat="1" applyFont="1" applyFill="1" applyAlignment="1">
      <alignment vertical="center" wrapText="1"/>
    </xf>
    <xf numFmtId="2" fontId="65" fillId="3" borderId="0" xfId="2" applyNumberFormat="1" applyFont="1" applyFill="1" applyAlignment="1">
      <alignment vertical="center" wrapText="1"/>
    </xf>
    <xf numFmtId="0" fontId="67" fillId="3" borderId="0" xfId="0" applyFont="1" applyFill="1"/>
    <xf numFmtId="165" fontId="5" fillId="3" borderId="0" xfId="2" applyNumberFormat="1" applyFont="1" applyFill="1" applyAlignment="1">
      <alignment vertical="center" wrapText="1"/>
    </xf>
    <xf numFmtId="0" fontId="63" fillId="2" borderId="0" xfId="0" applyFont="1" applyFill="1" applyAlignment="1">
      <alignment horizontal="center"/>
    </xf>
    <xf numFmtId="0" fontId="68" fillId="3" borderId="0" xfId="0" applyFont="1" applyFill="1" applyAlignment="1">
      <alignment horizontal="left" vertical="center" wrapText="1"/>
    </xf>
    <xf numFmtId="0" fontId="63" fillId="3" borderId="0" xfId="0" applyFont="1" applyFill="1" applyAlignment="1">
      <alignment vertical="center"/>
    </xf>
    <xf numFmtId="0" fontId="54" fillId="3" borderId="0" xfId="0" applyFont="1" applyFill="1" applyAlignment="1">
      <alignment vertical="center"/>
    </xf>
    <xf numFmtId="0" fontId="29" fillId="3" borderId="0" xfId="0" applyFont="1" applyFill="1" applyAlignment="1">
      <alignment vertical="center"/>
    </xf>
    <xf numFmtId="0" fontId="1" fillId="3" borderId="0" xfId="0" applyFont="1" applyFill="1" applyAlignment="1">
      <alignment horizontal="center" vertical="center"/>
    </xf>
    <xf numFmtId="0" fontId="1" fillId="6" borderId="5" xfId="2" applyFont="1" applyFill="1" applyBorder="1" applyAlignment="1">
      <alignment horizontal="left" vertical="center" wrapText="1" indent="1"/>
    </xf>
    <xf numFmtId="0" fontId="1" fillId="6" borderId="8" xfId="2" applyFont="1" applyFill="1" applyBorder="1" applyAlignment="1">
      <alignment horizontal="left" vertical="center" wrapText="1" indent="1"/>
    </xf>
    <xf numFmtId="0" fontId="46" fillId="3" borderId="1" xfId="0" applyFont="1" applyFill="1" applyBorder="1" applyAlignment="1">
      <alignment vertical="center"/>
    </xf>
    <xf numFmtId="0" fontId="7" fillId="0" borderId="16" xfId="0" applyFont="1" applyBorder="1" applyAlignment="1">
      <alignment horizontal="center" vertical="center"/>
    </xf>
    <xf numFmtId="0" fontId="7" fillId="0" borderId="19" xfId="0" applyFont="1" applyBorder="1" applyAlignment="1">
      <alignment horizontal="center" vertical="center"/>
    </xf>
    <xf numFmtId="0" fontId="7" fillId="0" borderId="21" xfId="0" applyFont="1" applyBorder="1" applyAlignment="1">
      <alignment horizontal="center" vertical="center"/>
    </xf>
    <xf numFmtId="0" fontId="40" fillId="2" borderId="0" xfId="0" applyFont="1" applyFill="1" applyAlignment="1">
      <alignment vertical="center"/>
    </xf>
    <xf numFmtId="0" fontId="70" fillId="3" borderId="0" xfId="0" applyFont="1" applyFill="1"/>
    <xf numFmtId="0" fontId="37" fillId="3" borderId="0" xfId="0" applyFont="1" applyFill="1" applyAlignment="1">
      <alignment vertical="center"/>
    </xf>
    <xf numFmtId="0" fontId="43" fillId="9" borderId="0" xfId="0" applyFont="1" applyFill="1" applyAlignment="1">
      <alignment horizontal="left" vertical="center" indent="1"/>
    </xf>
    <xf numFmtId="0" fontId="50" fillId="2" borderId="0" xfId="0" applyFont="1" applyFill="1" applyAlignment="1">
      <alignment horizontal="left" vertical="center" indent="1"/>
    </xf>
    <xf numFmtId="0" fontId="44" fillId="2" borderId="1" xfId="0" applyFont="1" applyFill="1" applyBorder="1" applyAlignment="1">
      <alignment horizontal="left" vertical="center" indent="1"/>
    </xf>
    <xf numFmtId="0" fontId="1" fillId="3" borderId="29" xfId="0" applyFont="1" applyFill="1" applyBorder="1" applyAlignment="1">
      <alignment horizontal="left" vertical="center" indent="1"/>
    </xf>
    <xf numFmtId="0" fontId="46" fillId="3" borderId="1" xfId="2" applyFont="1" applyFill="1" applyBorder="1" applyAlignment="1">
      <alignment horizontal="left" vertical="center" indent="1"/>
    </xf>
    <xf numFmtId="0" fontId="40" fillId="2" borderId="0" xfId="2" applyFont="1" applyFill="1" applyAlignment="1">
      <alignment vertical="center"/>
    </xf>
    <xf numFmtId="0" fontId="72" fillId="3" borderId="0" xfId="2" applyFont="1" applyFill="1"/>
    <xf numFmtId="0" fontId="37" fillId="3" borderId="0" xfId="2" applyFont="1" applyFill="1" applyAlignment="1">
      <alignment vertical="center"/>
    </xf>
    <xf numFmtId="0" fontId="73" fillId="3" borderId="0" xfId="0" applyFont="1" applyFill="1"/>
    <xf numFmtId="14" fontId="37" fillId="3" borderId="0" xfId="2" applyNumberFormat="1" applyFont="1" applyFill="1" applyAlignment="1">
      <alignment horizontal="center" vertical="center" wrapText="1"/>
    </xf>
    <xf numFmtId="0" fontId="37" fillId="3" borderId="0" xfId="2" applyFont="1" applyFill="1" applyAlignment="1">
      <alignment horizontal="center" vertical="center" wrapText="1"/>
    </xf>
    <xf numFmtId="164" fontId="37" fillId="3" borderId="0" xfId="2" applyNumberFormat="1" applyFont="1" applyFill="1" applyAlignment="1">
      <alignment horizontal="center" vertical="center" wrapText="1"/>
    </xf>
    <xf numFmtId="165" fontId="37" fillId="3" borderId="0" xfId="2" applyNumberFormat="1" applyFont="1" applyFill="1" applyAlignment="1">
      <alignment horizontal="center" vertical="center" wrapText="1"/>
    </xf>
    <xf numFmtId="1" fontId="37" fillId="3" borderId="0" xfId="2" applyNumberFormat="1" applyFont="1" applyFill="1" applyAlignment="1">
      <alignment horizontal="center" vertical="center" wrapText="1"/>
    </xf>
    <xf numFmtId="0" fontId="37" fillId="3" borderId="0" xfId="2" applyFont="1" applyFill="1" applyAlignment="1">
      <alignment horizontal="left" vertical="center" wrapText="1"/>
    </xf>
    <xf numFmtId="0" fontId="74" fillId="3" borderId="0" xfId="2" applyFont="1" applyFill="1"/>
    <xf numFmtId="0" fontId="70" fillId="8" borderId="0" xfId="0" applyFont="1" applyFill="1"/>
    <xf numFmtId="0" fontId="61" fillId="3" borderId="0" xfId="2" applyFont="1" applyFill="1"/>
    <xf numFmtId="0" fontId="75" fillId="3" borderId="0" xfId="2" applyFont="1" applyFill="1" applyAlignment="1">
      <alignment vertical="center"/>
    </xf>
    <xf numFmtId="0" fontId="76" fillId="3" borderId="0" xfId="2" applyFont="1" applyFill="1" applyAlignment="1">
      <alignment vertical="center"/>
    </xf>
    <xf numFmtId="0" fontId="77" fillId="3" borderId="0" xfId="2" applyFont="1" applyFill="1" applyAlignment="1">
      <alignment vertical="center"/>
    </xf>
    <xf numFmtId="0" fontId="61" fillId="3" borderId="0" xfId="2" applyFont="1" applyFill="1" applyAlignment="1">
      <alignment vertical="center"/>
    </xf>
    <xf numFmtId="0" fontId="77" fillId="3" borderId="0" xfId="2" applyFont="1" applyFill="1" applyAlignment="1">
      <alignment horizontal="left" vertical="center" indent="1"/>
    </xf>
    <xf numFmtId="0" fontId="61" fillId="3" borderId="0" xfId="2" applyFont="1" applyFill="1" applyAlignment="1">
      <alignment horizontal="left" vertical="center" indent="1"/>
    </xf>
    <xf numFmtId="0" fontId="55" fillId="3" borderId="38" xfId="2" applyFont="1" applyFill="1" applyBorder="1" applyAlignment="1">
      <alignment horizontal="left" vertical="center" indent="1"/>
    </xf>
    <xf numFmtId="0" fontId="55" fillId="15" borderId="38" xfId="3" applyFont="1" applyFill="1" applyBorder="1" applyAlignment="1">
      <alignment horizontal="left" vertical="center" indent="1"/>
    </xf>
    <xf numFmtId="0" fontId="61" fillId="3" borderId="38" xfId="2" applyFont="1" applyFill="1" applyBorder="1" applyAlignment="1">
      <alignment horizontal="left" vertical="center" indent="1"/>
    </xf>
    <xf numFmtId="0" fontId="78" fillId="15" borderId="38" xfId="3" applyFont="1" applyFill="1" applyBorder="1" applyAlignment="1">
      <alignment horizontal="left" vertical="center" indent="1"/>
    </xf>
    <xf numFmtId="0" fontId="61" fillId="3" borderId="38" xfId="2" applyFont="1" applyFill="1" applyBorder="1" applyAlignment="1">
      <alignment horizontal="left" vertical="center" wrapText="1" indent="1"/>
    </xf>
    <xf numFmtId="0" fontId="61" fillId="3" borderId="0" xfId="3" applyFont="1" applyFill="1" applyAlignment="1">
      <alignment vertical="center"/>
    </xf>
    <xf numFmtId="0" fontId="77" fillId="3" borderId="0" xfId="2" applyFont="1" applyFill="1" applyAlignment="1">
      <alignment vertical="center" wrapText="1"/>
    </xf>
    <xf numFmtId="0" fontId="79" fillId="3" borderId="0" xfId="2" applyFont="1" applyFill="1" applyAlignment="1">
      <alignment vertical="center"/>
    </xf>
    <xf numFmtId="0" fontId="80" fillId="3" borderId="0" xfId="0" applyFont="1" applyFill="1" applyAlignment="1">
      <alignment vertical="center"/>
    </xf>
    <xf numFmtId="0" fontId="37" fillId="3" borderId="0" xfId="0" applyFont="1" applyFill="1" applyAlignment="1">
      <alignment horizontal="left" vertical="center"/>
    </xf>
    <xf numFmtId="0" fontId="37" fillId="9" borderId="0" xfId="0" applyFont="1" applyFill="1" applyAlignment="1">
      <alignment vertical="center"/>
    </xf>
    <xf numFmtId="0" fontId="81" fillId="2" borderId="0" xfId="0" applyFont="1" applyFill="1" applyAlignment="1">
      <alignment vertical="center"/>
    </xf>
    <xf numFmtId="0" fontId="81" fillId="3" borderId="0" xfId="0" applyFont="1" applyFill="1" applyAlignment="1">
      <alignment vertical="center"/>
    </xf>
    <xf numFmtId="0" fontId="82" fillId="3" borderId="1" xfId="2" applyFont="1" applyFill="1" applyBorder="1" applyAlignment="1">
      <alignment horizontal="left" vertical="center" indent="1"/>
    </xf>
    <xf numFmtId="0" fontId="61" fillId="3" borderId="0" xfId="0" applyFont="1" applyFill="1"/>
    <xf numFmtId="0" fontId="83" fillId="3" borderId="0" xfId="0" applyFont="1" applyFill="1"/>
    <xf numFmtId="0" fontId="84" fillId="3" borderId="0" xfId="0" applyFont="1" applyFill="1" applyAlignment="1">
      <alignment horizontal="center"/>
    </xf>
    <xf numFmtId="0" fontId="77" fillId="3" borderId="0" xfId="0" applyFont="1" applyFill="1" applyAlignment="1">
      <alignment horizontal="center"/>
    </xf>
    <xf numFmtId="0" fontId="77" fillId="3" borderId="0" xfId="0" applyFont="1" applyFill="1"/>
    <xf numFmtId="0" fontId="6" fillId="3" borderId="0" xfId="0" applyFont="1" applyFill="1"/>
    <xf numFmtId="0" fontId="81" fillId="3" borderId="38" xfId="2" applyFont="1" applyFill="1" applyBorder="1" applyAlignment="1">
      <alignment horizontal="left" vertical="center" indent="1"/>
    </xf>
    <xf numFmtId="0" fontId="1" fillId="4" borderId="5" xfId="0" applyFont="1" applyFill="1" applyBorder="1" applyAlignment="1">
      <alignment horizontal="left" vertical="center" wrapText="1" indent="1"/>
    </xf>
    <xf numFmtId="0" fontId="88" fillId="3" borderId="0" xfId="0" applyFont="1" applyFill="1" applyAlignment="1">
      <alignment horizontal="left" vertical="center"/>
    </xf>
    <xf numFmtId="0" fontId="60" fillId="3" borderId="1" xfId="0" applyFont="1" applyFill="1" applyBorder="1" applyAlignment="1">
      <alignment horizontal="left" vertical="center" indent="1"/>
    </xf>
    <xf numFmtId="0" fontId="61" fillId="9" borderId="0" xfId="0" applyFont="1" applyFill="1"/>
    <xf numFmtId="0" fontId="90" fillId="9" borderId="0" xfId="0" applyFont="1" applyFill="1"/>
    <xf numFmtId="0" fontId="50" fillId="3" borderId="0" xfId="0" applyFont="1" applyFill="1" applyAlignment="1">
      <alignment horizontal="left" indent="1"/>
    </xf>
    <xf numFmtId="0" fontId="50" fillId="9" borderId="0" xfId="0" applyFont="1" applyFill="1" applyAlignment="1">
      <alignment horizontal="left" indent="1"/>
    </xf>
    <xf numFmtId="0" fontId="50" fillId="3" borderId="0" xfId="0" applyFont="1" applyFill="1"/>
    <xf numFmtId="0" fontId="50" fillId="9" borderId="0" xfId="0" applyFont="1" applyFill="1"/>
    <xf numFmtId="0" fontId="61" fillId="3" borderId="0" xfId="0" applyFont="1" applyFill="1" applyAlignment="1">
      <alignment horizontal="left"/>
    </xf>
    <xf numFmtId="0" fontId="83" fillId="3" borderId="0" xfId="0" applyFont="1" applyFill="1" applyAlignment="1">
      <alignment horizontal="left" indent="1"/>
    </xf>
    <xf numFmtId="0" fontId="83" fillId="9" borderId="0" xfId="0" applyFont="1" applyFill="1" applyAlignment="1">
      <alignment horizontal="left" indent="1"/>
    </xf>
    <xf numFmtId="0" fontId="77" fillId="3" borderId="0" xfId="0" applyFont="1" applyFill="1" applyAlignment="1">
      <alignment horizontal="left" indent="1"/>
    </xf>
    <xf numFmtId="0" fontId="77" fillId="9" borderId="0" xfId="0" applyFont="1" applyFill="1"/>
    <xf numFmtId="0" fontId="37" fillId="9" borderId="0" xfId="0" applyFont="1" applyFill="1"/>
    <xf numFmtId="0" fontId="2" fillId="3" borderId="0" xfId="2" applyFont="1" applyFill="1" applyAlignment="1">
      <alignment vertical="center"/>
    </xf>
    <xf numFmtId="0" fontId="43" fillId="3" borderId="0" xfId="2" applyFont="1" applyFill="1" applyAlignment="1">
      <alignment horizontal="left" vertical="center" indent="1"/>
    </xf>
    <xf numFmtId="0" fontId="47" fillId="3" borderId="0" xfId="2" applyFont="1" applyFill="1" applyAlignment="1">
      <alignment horizontal="left" vertical="center" indent="1"/>
    </xf>
    <xf numFmtId="0" fontId="52" fillId="3" borderId="0" xfId="2" applyFont="1" applyFill="1" applyAlignment="1">
      <alignment horizontal="left" indent="1"/>
    </xf>
    <xf numFmtId="0" fontId="9" fillId="3" borderId="0" xfId="2" applyFont="1" applyFill="1" applyAlignment="1">
      <alignment vertical="center"/>
    </xf>
    <xf numFmtId="0" fontId="1" fillId="4" borderId="6" xfId="2" applyFont="1" applyFill="1" applyBorder="1" applyAlignment="1">
      <alignment horizontal="left" vertical="center" indent="1"/>
    </xf>
    <xf numFmtId="0" fontId="1" fillId="6" borderId="6" xfId="2" applyFont="1" applyFill="1" applyBorder="1" applyAlignment="1">
      <alignment horizontal="left" vertical="center" wrapText="1" indent="2"/>
    </xf>
    <xf numFmtId="164" fontId="1" fillId="6" borderId="6" xfId="2" applyNumberFormat="1" applyFont="1" applyFill="1" applyBorder="1" applyAlignment="1">
      <alignment horizontal="left" vertical="center" wrapText="1" indent="1"/>
    </xf>
    <xf numFmtId="165" fontId="1" fillId="6" borderId="6" xfId="2" applyNumberFormat="1" applyFont="1" applyFill="1" applyBorder="1" applyAlignment="1">
      <alignment horizontal="left" vertical="center" wrapText="1" indent="1"/>
    </xf>
    <xf numFmtId="0" fontId="23" fillId="2" borderId="0" xfId="2" applyFont="1" applyFill="1" applyAlignment="1">
      <alignment vertical="center"/>
    </xf>
    <xf numFmtId="1" fontId="44" fillId="3" borderId="1" xfId="2" applyNumberFormat="1" applyFont="1" applyFill="1" applyBorder="1" applyAlignment="1">
      <alignment horizontal="left" vertical="center" indent="1"/>
    </xf>
    <xf numFmtId="0" fontId="1" fillId="6" borderId="7" xfId="2" applyFont="1" applyFill="1" applyBorder="1" applyAlignment="1">
      <alignment horizontal="left" vertical="center" wrapText="1" indent="2"/>
    </xf>
    <xf numFmtId="165" fontId="1" fillId="6" borderId="7" xfId="2" applyNumberFormat="1" applyFont="1" applyFill="1" applyBorder="1" applyAlignment="1">
      <alignment horizontal="left" vertical="center" wrapText="1" indent="1"/>
    </xf>
    <xf numFmtId="0" fontId="85" fillId="3" borderId="0" xfId="0" applyFont="1" applyFill="1" applyAlignment="1">
      <alignment vertical="center"/>
    </xf>
    <xf numFmtId="0" fontId="87" fillId="3" borderId="0" xfId="0" applyFont="1" applyFill="1" applyAlignment="1">
      <alignment vertical="center"/>
    </xf>
    <xf numFmtId="0" fontId="85" fillId="3" borderId="0" xfId="0" applyFont="1" applyFill="1" applyAlignment="1">
      <alignment vertical="center" wrapText="1"/>
    </xf>
    <xf numFmtId="0" fontId="86" fillId="3" borderId="0" xfId="0" applyFont="1" applyFill="1"/>
    <xf numFmtId="0" fontId="81" fillId="3" borderId="0" xfId="0" applyFont="1" applyFill="1"/>
    <xf numFmtId="0" fontId="92" fillId="3" borderId="0" xfId="0" applyFont="1" applyFill="1" applyAlignment="1">
      <alignment vertical="center"/>
    </xf>
    <xf numFmtId="0" fontId="1" fillId="6" borderId="6" xfId="0" applyFont="1" applyFill="1" applyBorder="1" applyAlignment="1">
      <alignment horizontal="left" vertical="center" wrapText="1" indent="1"/>
    </xf>
    <xf numFmtId="1" fontId="1" fillId="4" borderId="6" xfId="0" applyNumberFormat="1" applyFont="1" applyFill="1" applyBorder="1" applyAlignment="1">
      <alignment horizontal="left" vertical="center" wrapText="1" indent="1"/>
    </xf>
    <xf numFmtId="165" fontId="1" fillId="4" borderId="6" xfId="0" applyNumberFormat="1" applyFont="1" applyFill="1" applyBorder="1" applyAlignment="1">
      <alignment horizontal="left" vertical="center" wrapText="1" indent="1"/>
    </xf>
    <xf numFmtId="164" fontId="1" fillId="4" borderId="6" xfId="0" applyNumberFormat="1" applyFont="1" applyFill="1" applyBorder="1" applyAlignment="1">
      <alignment horizontal="left" vertical="center" wrapText="1" indent="1"/>
    </xf>
    <xf numFmtId="0" fontId="1" fillId="4" borderId="6" xfId="0" applyFont="1" applyFill="1" applyBorder="1" applyAlignment="1">
      <alignment horizontal="left" vertical="center" indent="1"/>
    </xf>
    <xf numFmtId="0" fontId="1" fillId="4" borderId="6" xfId="0" applyFont="1" applyFill="1" applyBorder="1" applyAlignment="1">
      <alignment horizontal="left" vertical="center" wrapText="1" indent="1"/>
    </xf>
    <xf numFmtId="0" fontId="1" fillId="4" borderId="43" xfId="0" applyFont="1" applyFill="1" applyBorder="1" applyAlignment="1">
      <alignment horizontal="left" vertical="center" wrapText="1" indent="1"/>
    </xf>
    <xf numFmtId="0" fontId="77" fillId="3" borderId="0" xfId="0" applyFont="1" applyFill="1" applyAlignment="1">
      <alignment vertical="center"/>
    </xf>
    <xf numFmtId="0" fontId="77" fillId="3" borderId="0" xfId="0" applyFont="1" applyFill="1" applyAlignment="1">
      <alignment horizontal="left" vertical="center"/>
    </xf>
    <xf numFmtId="0" fontId="77" fillId="3" borderId="0" xfId="0" applyFont="1" applyFill="1" applyAlignment="1">
      <alignment horizontal="centerContinuous" vertical="center" wrapText="1"/>
    </xf>
    <xf numFmtId="0" fontId="77" fillId="3" borderId="0" xfId="0" applyFont="1" applyFill="1" applyAlignment="1">
      <alignment horizontal="left" vertical="center" wrapText="1"/>
    </xf>
    <xf numFmtId="0" fontId="1" fillId="3" borderId="50" xfId="0" applyFont="1" applyFill="1" applyBorder="1" applyAlignment="1">
      <alignment horizontal="left" vertical="center" indent="1"/>
    </xf>
    <xf numFmtId="0" fontId="1" fillId="3" borderId="27" xfId="0" applyFont="1" applyFill="1" applyBorder="1" applyAlignment="1">
      <alignment horizontal="left" vertical="center" indent="1"/>
    </xf>
    <xf numFmtId="0" fontId="1" fillId="3" borderId="51" xfId="0" applyFont="1" applyFill="1" applyBorder="1" applyAlignment="1">
      <alignment horizontal="left" vertical="center" indent="1"/>
    </xf>
    <xf numFmtId="0" fontId="1" fillId="3" borderId="28" xfId="0" applyFont="1" applyFill="1" applyBorder="1" applyAlignment="1">
      <alignment horizontal="left" vertical="center" indent="1"/>
    </xf>
    <xf numFmtId="0" fontId="1" fillId="3" borderId="52" xfId="0" applyFont="1" applyFill="1" applyBorder="1" applyAlignment="1">
      <alignment horizontal="left" vertical="center" indent="1"/>
    </xf>
    <xf numFmtId="0" fontId="75" fillId="3" borderId="0" xfId="0" applyFont="1" applyFill="1"/>
    <xf numFmtId="0" fontId="93" fillId="3" borderId="0" xfId="0" applyFont="1" applyFill="1"/>
    <xf numFmtId="0" fontId="37" fillId="3" borderId="0" xfId="0" applyFont="1" applyFill="1"/>
    <xf numFmtId="0" fontId="1" fillId="4" borderId="56" xfId="0" applyFont="1" applyFill="1" applyBorder="1" applyAlignment="1">
      <alignment horizontal="left" vertical="center" indent="1"/>
    </xf>
    <xf numFmtId="0" fontId="1" fillId="6" borderId="45" xfId="0" applyFont="1" applyFill="1" applyBorder="1" applyAlignment="1">
      <alignment horizontal="left" vertical="center" indent="1"/>
    </xf>
    <xf numFmtId="0" fontId="1" fillId="4" borderId="57" xfId="0" applyFont="1" applyFill="1" applyBorder="1" applyAlignment="1">
      <alignment horizontal="left" vertical="center" indent="1"/>
    </xf>
    <xf numFmtId="0" fontId="1" fillId="6" borderId="47" xfId="0" applyFont="1" applyFill="1" applyBorder="1" applyAlignment="1">
      <alignment horizontal="left" vertical="center" indent="1"/>
    </xf>
    <xf numFmtId="1" fontId="1" fillId="6" borderId="47" xfId="0" applyNumberFormat="1" applyFont="1" applyFill="1" applyBorder="1" applyAlignment="1">
      <alignment horizontal="left" vertical="center" indent="1"/>
    </xf>
    <xf numFmtId="2" fontId="1" fillId="6" borderId="47" xfId="0" applyNumberFormat="1" applyFont="1" applyFill="1" applyBorder="1" applyAlignment="1">
      <alignment horizontal="left" vertical="center" indent="1"/>
    </xf>
    <xf numFmtId="164" fontId="1" fillId="6" borderId="47" xfId="0" applyNumberFormat="1" applyFont="1" applyFill="1" applyBorder="1" applyAlignment="1">
      <alignment horizontal="left" vertical="center" indent="1"/>
    </xf>
    <xf numFmtId="0" fontId="1" fillId="4" borderId="58" xfId="0" applyFont="1" applyFill="1" applyBorder="1" applyAlignment="1">
      <alignment horizontal="left" vertical="center" indent="1"/>
    </xf>
    <xf numFmtId="1" fontId="1" fillId="6" borderId="56" xfId="0" applyNumberFormat="1" applyFont="1" applyFill="1" applyBorder="1" applyAlignment="1">
      <alignment horizontal="left" vertical="center" indent="1"/>
    </xf>
    <xf numFmtId="0" fontId="1" fillId="6" borderId="44" xfId="0" applyFont="1" applyFill="1" applyBorder="1" applyAlignment="1">
      <alignment horizontal="left" vertical="center" indent="1"/>
    </xf>
    <xf numFmtId="164" fontId="1" fillId="6" borderId="45" xfId="0" applyNumberFormat="1" applyFont="1" applyFill="1" applyBorder="1" applyAlignment="1">
      <alignment horizontal="left" vertical="center" indent="1"/>
    </xf>
    <xf numFmtId="1" fontId="1" fillId="6" borderId="57" xfId="0" applyNumberFormat="1" applyFont="1" applyFill="1" applyBorder="1" applyAlignment="1">
      <alignment horizontal="left" vertical="center" indent="1"/>
    </xf>
    <xf numFmtId="0" fontId="1" fillId="6" borderId="46" xfId="0" applyFont="1" applyFill="1" applyBorder="1" applyAlignment="1">
      <alignment horizontal="left" vertical="center" indent="1"/>
    </xf>
    <xf numFmtId="1" fontId="1" fillId="6" borderId="58" xfId="0" applyNumberFormat="1" applyFont="1" applyFill="1" applyBorder="1" applyAlignment="1">
      <alignment horizontal="left" vertical="center" indent="1"/>
    </xf>
    <xf numFmtId="0" fontId="1" fillId="6" borderId="48" xfId="0" applyFont="1" applyFill="1" applyBorder="1" applyAlignment="1">
      <alignment horizontal="left" vertical="center" indent="1"/>
    </xf>
    <xf numFmtId="164" fontId="1" fillId="6" borderId="49" xfId="0" applyNumberFormat="1" applyFont="1" applyFill="1" applyBorder="1" applyAlignment="1">
      <alignment horizontal="left" vertical="center" indent="1"/>
    </xf>
    <xf numFmtId="0" fontId="1" fillId="6" borderId="56" xfId="0" applyFont="1" applyFill="1" applyBorder="1" applyAlignment="1">
      <alignment horizontal="left" vertical="center" indent="1"/>
    </xf>
    <xf numFmtId="0" fontId="1" fillId="6" borderId="57" xfId="0" applyFont="1" applyFill="1" applyBorder="1" applyAlignment="1">
      <alignment horizontal="left" vertical="center" indent="1"/>
    </xf>
    <xf numFmtId="0" fontId="1" fillId="6" borderId="46" xfId="0" applyFont="1" applyFill="1" applyBorder="1" applyAlignment="1">
      <alignment horizontal="left" vertical="center" wrapText="1" indent="1"/>
    </xf>
    <xf numFmtId="0" fontId="1" fillId="7" borderId="46" xfId="0" applyFont="1" applyFill="1" applyBorder="1" applyAlignment="1">
      <alignment horizontal="left" vertical="center" indent="1"/>
    </xf>
    <xf numFmtId="0" fontId="1" fillId="7" borderId="47" xfId="0" applyFont="1" applyFill="1" applyBorder="1" applyAlignment="1">
      <alignment horizontal="left" vertical="center" indent="1"/>
    </xf>
    <xf numFmtId="0" fontId="77" fillId="7" borderId="46" xfId="0" applyFont="1" applyFill="1" applyBorder="1" applyAlignment="1">
      <alignment horizontal="left" indent="1"/>
    </xf>
    <xf numFmtId="0" fontId="77" fillId="7" borderId="46" xfId="0" applyFont="1" applyFill="1" applyBorder="1" applyAlignment="1">
      <alignment horizontal="left" vertical="center" indent="1"/>
    </xf>
    <xf numFmtId="0" fontId="77" fillId="7" borderId="47" xfId="0" applyFont="1" applyFill="1" applyBorder="1" applyAlignment="1">
      <alignment horizontal="left" vertical="center" indent="1"/>
    </xf>
    <xf numFmtId="0" fontId="1" fillId="6" borderId="58" xfId="0" applyFont="1" applyFill="1" applyBorder="1" applyAlignment="1">
      <alignment horizontal="left" vertical="center" indent="1"/>
    </xf>
    <xf numFmtId="0" fontId="1" fillId="7" borderId="48" xfId="0" applyFont="1" applyFill="1" applyBorder="1" applyAlignment="1">
      <alignment horizontal="left" vertical="center" indent="1"/>
    </xf>
    <xf numFmtId="0" fontId="1" fillId="7" borderId="49" xfId="0" applyFont="1" applyFill="1" applyBorder="1" applyAlignment="1">
      <alignment horizontal="left" vertical="center" indent="1"/>
    </xf>
    <xf numFmtId="0" fontId="1" fillId="6" borderId="56" xfId="0" applyFont="1" applyFill="1" applyBorder="1" applyAlignment="1">
      <alignment horizontal="center" vertical="center"/>
    </xf>
    <xf numFmtId="0" fontId="1" fillId="6" borderId="57" xfId="0" applyFont="1" applyFill="1" applyBorder="1" applyAlignment="1">
      <alignment horizontal="center" vertical="center"/>
    </xf>
    <xf numFmtId="0" fontId="77" fillId="7" borderId="47" xfId="0" applyFont="1" applyFill="1" applyBorder="1" applyAlignment="1">
      <alignment horizontal="left" indent="1"/>
    </xf>
    <xf numFmtId="0" fontId="1" fillId="6" borderId="58" xfId="0" applyFont="1" applyFill="1" applyBorder="1" applyAlignment="1">
      <alignment horizontal="center" vertical="center"/>
    </xf>
    <xf numFmtId="0" fontId="77" fillId="7" borderId="49" xfId="0" applyFont="1" applyFill="1" applyBorder="1" applyAlignment="1">
      <alignment horizontal="left" indent="1"/>
    </xf>
    <xf numFmtId="0" fontId="1" fillId="7" borderId="56" xfId="0" applyFont="1" applyFill="1" applyBorder="1" applyAlignment="1">
      <alignment horizontal="left" vertical="center" indent="2"/>
    </xf>
    <xf numFmtId="0" fontId="1" fillId="7" borderId="44" xfId="0" applyFont="1" applyFill="1" applyBorder="1" applyAlignment="1">
      <alignment horizontal="left" vertical="center" indent="2"/>
    </xf>
    <xf numFmtId="0" fontId="1" fillId="7" borderId="45" xfId="0" applyFont="1" applyFill="1" applyBorder="1" applyAlignment="1">
      <alignment horizontal="left" vertical="center" indent="2"/>
    </xf>
    <xf numFmtId="0" fontId="1" fillId="7" borderId="57" xfId="0" applyFont="1" applyFill="1" applyBorder="1" applyAlignment="1">
      <alignment horizontal="left" vertical="center" indent="2"/>
    </xf>
    <xf numFmtId="0" fontId="1" fillId="7" borderId="46" xfId="0" applyFont="1" applyFill="1" applyBorder="1" applyAlignment="1">
      <alignment horizontal="left" vertical="center" indent="2"/>
    </xf>
    <xf numFmtId="0" fontId="1" fillId="7" borderId="47" xfId="0" applyFont="1" applyFill="1" applyBorder="1" applyAlignment="1">
      <alignment horizontal="left" vertical="center" indent="2"/>
    </xf>
    <xf numFmtId="0" fontId="77" fillId="7" borderId="58" xfId="0" applyFont="1" applyFill="1" applyBorder="1" applyAlignment="1">
      <alignment horizontal="left" indent="2"/>
    </xf>
    <xf numFmtId="0" fontId="1" fillId="7" borderId="48" xfId="0" applyFont="1" applyFill="1" applyBorder="1" applyAlignment="1">
      <alignment horizontal="left" vertical="center" indent="2"/>
    </xf>
    <xf numFmtId="0" fontId="77" fillId="7" borderId="49" xfId="0" applyFont="1" applyFill="1" applyBorder="1" applyAlignment="1">
      <alignment horizontal="left" indent="2"/>
    </xf>
    <xf numFmtId="0" fontId="1" fillId="6" borderId="56" xfId="0" applyFont="1" applyFill="1" applyBorder="1" applyAlignment="1">
      <alignment horizontal="left" vertical="center" wrapText="1" indent="1"/>
    </xf>
    <xf numFmtId="0" fontId="1" fillId="6" borderId="44" xfId="0" applyFont="1" applyFill="1" applyBorder="1" applyAlignment="1">
      <alignment horizontal="left" vertical="center" wrapText="1" indent="1"/>
    </xf>
    <xf numFmtId="1" fontId="1" fillId="6" borderId="44" xfId="0" applyNumberFormat="1" applyFont="1" applyFill="1" applyBorder="1" applyAlignment="1">
      <alignment horizontal="center" vertical="center" wrapText="1"/>
    </xf>
    <xf numFmtId="0" fontId="1" fillId="7" borderId="45" xfId="0" applyFont="1" applyFill="1" applyBorder="1" applyAlignment="1">
      <alignment horizontal="center" vertical="center" wrapText="1"/>
    </xf>
    <xf numFmtId="0" fontId="1" fillId="6" borderId="57" xfId="0" applyFont="1" applyFill="1" applyBorder="1" applyAlignment="1">
      <alignment horizontal="left" vertical="center" wrapText="1" indent="1"/>
    </xf>
    <xf numFmtId="1" fontId="1" fillId="6" borderId="46" xfId="0" applyNumberFormat="1"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6" borderId="58" xfId="0" applyFont="1" applyFill="1" applyBorder="1" applyAlignment="1">
      <alignment horizontal="left" vertical="center" wrapText="1" indent="1"/>
    </xf>
    <xf numFmtId="0" fontId="1" fillId="6" borderId="48" xfId="0" applyFont="1" applyFill="1" applyBorder="1" applyAlignment="1">
      <alignment horizontal="left" vertical="center" wrapText="1" indent="1"/>
    </xf>
    <xf numFmtId="1" fontId="1" fillId="6" borderId="48" xfId="0" applyNumberFormat="1" applyFont="1" applyFill="1" applyBorder="1" applyAlignment="1">
      <alignment horizontal="center" vertical="center" wrapText="1"/>
    </xf>
    <xf numFmtId="0" fontId="1" fillId="6" borderId="3" xfId="2" applyFont="1" applyFill="1" applyBorder="1" applyAlignment="1">
      <alignment horizontal="left" vertical="center" wrapText="1" indent="1"/>
    </xf>
    <xf numFmtId="0" fontId="7" fillId="4" borderId="43" xfId="2" applyFont="1" applyFill="1" applyBorder="1" applyAlignment="1">
      <alignment horizontal="left" vertical="center" indent="1"/>
    </xf>
    <xf numFmtId="0" fontId="1" fillId="6" borderId="42" xfId="2" applyFont="1" applyFill="1" applyBorder="1" applyAlignment="1">
      <alignment horizontal="left" vertical="center" wrapText="1" indent="1"/>
    </xf>
    <xf numFmtId="0" fontId="7" fillId="4" borderId="5" xfId="2" applyFont="1" applyFill="1" applyBorder="1" applyAlignment="1">
      <alignment horizontal="left" vertical="center" indent="1"/>
    </xf>
    <xf numFmtId="0" fontId="7" fillId="4" borderId="8" xfId="2" applyFont="1" applyFill="1" applyBorder="1" applyAlignment="1">
      <alignment horizontal="left" vertical="center" indent="1"/>
    </xf>
    <xf numFmtId="0" fontId="1" fillId="6" borderId="4" xfId="2" applyFont="1" applyFill="1" applyBorder="1" applyAlignment="1">
      <alignment horizontal="left" vertical="center" wrapText="1" indent="1"/>
    </xf>
    <xf numFmtId="0" fontId="1" fillId="4" borderId="43" xfId="2" applyFont="1" applyFill="1" applyBorder="1" applyAlignment="1">
      <alignment horizontal="left" vertical="center" indent="1"/>
    </xf>
    <xf numFmtId="0" fontId="1" fillId="4" borderId="5" xfId="2" applyFont="1" applyFill="1" applyBorder="1" applyAlignment="1">
      <alignment horizontal="left" vertical="center" indent="1"/>
    </xf>
    <xf numFmtId="0" fontId="1" fillId="4" borderId="8" xfId="2" applyFont="1" applyFill="1" applyBorder="1" applyAlignment="1">
      <alignment horizontal="left" vertical="center" indent="1"/>
    </xf>
    <xf numFmtId="0" fontId="1" fillId="7" borderId="6" xfId="2" applyFont="1" applyFill="1" applyBorder="1" applyAlignment="1">
      <alignment horizontal="left" vertical="center" wrapText="1" indent="1"/>
    </xf>
    <xf numFmtId="0" fontId="1" fillId="7" borderId="2" xfId="2" applyFont="1" applyFill="1" applyBorder="1" applyAlignment="1">
      <alignment horizontal="left" vertical="center" wrapText="1" indent="1"/>
    </xf>
    <xf numFmtId="167" fontId="27" fillId="3" borderId="0" xfId="2" applyNumberFormat="1" applyFont="1" applyFill="1" applyAlignment="1">
      <alignment horizontal="center" vertical="center" wrapText="1"/>
    </xf>
    <xf numFmtId="0" fontId="1" fillId="7" borderId="6" xfId="0" applyFont="1" applyFill="1" applyBorder="1" applyAlignment="1">
      <alignment horizontal="left" vertical="center" wrapText="1" indent="1"/>
    </xf>
    <xf numFmtId="0" fontId="1" fillId="7" borderId="2" xfId="0" applyFont="1" applyFill="1" applyBorder="1" applyAlignment="1">
      <alignment horizontal="left" vertical="center" wrapText="1" indent="1"/>
    </xf>
    <xf numFmtId="166" fontId="1" fillId="4" borderId="43" xfId="0" applyNumberFormat="1" applyFont="1" applyFill="1" applyBorder="1" applyAlignment="1">
      <alignment horizontal="left" vertical="center" wrapText="1" indent="1"/>
    </xf>
    <xf numFmtId="166" fontId="1" fillId="4" borderId="5" xfId="0" applyNumberFormat="1" applyFont="1" applyFill="1" applyBorder="1" applyAlignment="1">
      <alignment horizontal="left" vertical="center" wrapText="1" indent="1"/>
    </xf>
    <xf numFmtId="166" fontId="1" fillId="4" borderId="8" xfId="0" applyNumberFormat="1" applyFont="1" applyFill="1" applyBorder="1" applyAlignment="1">
      <alignment horizontal="left" vertical="center" wrapText="1" indent="1"/>
    </xf>
    <xf numFmtId="1" fontId="1" fillId="4" borderId="7" xfId="0" applyNumberFormat="1" applyFont="1" applyFill="1" applyBorder="1" applyAlignment="1">
      <alignment horizontal="left" vertical="center" wrapText="1" indent="1"/>
    </xf>
    <xf numFmtId="165" fontId="1" fillId="4" borderId="7" xfId="0" applyNumberFormat="1" applyFont="1" applyFill="1" applyBorder="1" applyAlignment="1">
      <alignment horizontal="left" vertical="center" wrapText="1" indent="1"/>
    </xf>
    <xf numFmtId="164" fontId="1" fillId="4" borderId="7" xfId="0" applyNumberFormat="1" applyFont="1" applyFill="1" applyBorder="1" applyAlignment="1">
      <alignment horizontal="left" vertical="center" wrapText="1" indent="1"/>
    </xf>
    <xf numFmtId="0" fontId="1" fillId="4" borderId="7" xfId="0" applyFont="1" applyFill="1" applyBorder="1" applyAlignment="1">
      <alignment horizontal="left" vertical="center" wrapText="1" indent="1"/>
    </xf>
    <xf numFmtId="0" fontId="1" fillId="4" borderId="8" xfId="0" applyFont="1" applyFill="1" applyBorder="1" applyAlignment="1">
      <alignment horizontal="left" vertical="center" wrapText="1" indent="1"/>
    </xf>
    <xf numFmtId="0" fontId="1" fillId="7" borderId="7" xfId="0" applyFont="1" applyFill="1" applyBorder="1" applyAlignment="1">
      <alignment horizontal="left" vertical="center" wrapText="1" indent="1"/>
    </xf>
    <xf numFmtId="0" fontId="57" fillId="3" borderId="0" xfId="0" applyFont="1" applyFill="1"/>
    <xf numFmtId="0" fontId="57" fillId="3" borderId="0" xfId="0" applyFont="1" applyFill="1" applyAlignment="1">
      <alignment horizontal="left" indent="1"/>
    </xf>
    <xf numFmtId="0" fontId="61" fillId="3" borderId="0" xfId="0" applyFont="1" applyFill="1" applyAlignment="1">
      <alignment horizontal="left" indent="1"/>
    </xf>
    <xf numFmtId="0" fontId="50" fillId="3" borderId="0" xfId="0" applyFont="1" applyFill="1" applyAlignment="1">
      <alignment horizontal="left"/>
    </xf>
    <xf numFmtId="0" fontId="93" fillId="3" borderId="0" xfId="0" applyFont="1" applyFill="1" applyAlignment="1">
      <alignment horizontal="left"/>
    </xf>
    <xf numFmtId="0" fontId="1" fillId="6" borderId="16" xfId="2" applyFont="1" applyFill="1" applyBorder="1" applyAlignment="1">
      <alignment horizontal="left" vertical="center" wrapText="1" indent="1"/>
    </xf>
    <xf numFmtId="0" fontId="1" fillId="6" borderId="17" xfId="2" applyFont="1" applyFill="1" applyBorder="1" applyAlignment="1">
      <alignment horizontal="left" vertical="center" indent="1"/>
    </xf>
    <xf numFmtId="0" fontId="1" fillId="6" borderId="17" xfId="2" applyFont="1" applyFill="1" applyBorder="1" applyAlignment="1">
      <alignment horizontal="left" vertical="center" wrapText="1" indent="1"/>
    </xf>
    <xf numFmtId="1" fontId="1" fillId="6" borderId="18" xfId="2" applyNumberFormat="1" applyFont="1" applyFill="1" applyBorder="1" applyAlignment="1">
      <alignment horizontal="left" vertical="center" wrapText="1" indent="1"/>
    </xf>
    <xf numFmtId="0" fontId="1" fillId="6" borderId="19" xfId="2" applyFont="1" applyFill="1" applyBorder="1" applyAlignment="1">
      <alignment horizontal="left" vertical="center" wrapText="1" indent="1"/>
    </xf>
    <xf numFmtId="0" fontId="1" fillId="6" borderId="9" xfId="2" applyFont="1" applyFill="1" applyBorder="1" applyAlignment="1">
      <alignment horizontal="left" vertical="center" indent="1"/>
    </xf>
    <xf numFmtId="0" fontId="1" fillId="6" borderId="9" xfId="2" applyFont="1" applyFill="1" applyBorder="1" applyAlignment="1">
      <alignment horizontal="left" vertical="center" wrapText="1" indent="1"/>
    </xf>
    <xf numFmtId="1" fontId="1" fillId="6" borderId="20" xfId="2" applyNumberFormat="1" applyFont="1" applyFill="1" applyBorder="1" applyAlignment="1">
      <alignment horizontal="left" vertical="center" wrapText="1" indent="1"/>
    </xf>
    <xf numFmtId="0" fontId="1" fillId="6" borderId="21" xfId="2" applyFont="1" applyFill="1" applyBorder="1" applyAlignment="1">
      <alignment horizontal="left" vertical="center" wrapText="1" indent="1"/>
    </xf>
    <xf numFmtId="0" fontId="1" fillId="6" borderId="22" xfId="2" applyFont="1" applyFill="1" applyBorder="1" applyAlignment="1">
      <alignment horizontal="left" vertical="center" indent="1"/>
    </xf>
    <xf numFmtId="0" fontId="1" fillId="6" borderId="22" xfId="2" applyFont="1" applyFill="1" applyBorder="1" applyAlignment="1">
      <alignment horizontal="left" vertical="center" wrapText="1" indent="1"/>
    </xf>
    <xf numFmtId="1" fontId="1" fillId="6" borderId="23" xfId="2" applyNumberFormat="1" applyFont="1" applyFill="1" applyBorder="1" applyAlignment="1">
      <alignment horizontal="left" vertical="center" wrapText="1" indent="1"/>
    </xf>
    <xf numFmtId="0" fontId="31" fillId="4" borderId="43" xfId="2" applyFont="1" applyFill="1" applyBorder="1" applyAlignment="1">
      <alignment horizontal="left" vertical="center" indent="1"/>
    </xf>
    <xf numFmtId="1" fontId="31" fillId="4" borderId="42" xfId="2" applyNumberFormat="1" applyFont="1" applyFill="1" applyBorder="1" applyAlignment="1">
      <alignment horizontal="left" vertical="center" indent="1"/>
    </xf>
    <xf numFmtId="0" fontId="31" fillId="4" borderId="5" xfId="2" applyFont="1" applyFill="1" applyBorder="1" applyAlignment="1">
      <alignment horizontal="left" vertical="center" indent="1"/>
    </xf>
    <xf numFmtId="1" fontId="31" fillId="4" borderId="3" xfId="2" applyNumberFormat="1" applyFont="1" applyFill="1" applyBorder="1" applyAlignment="1">
      <alignment horizontal="left" vertical="center" indent="1"/>
    </xf>
    <xf numFmtId="0" fontId="31" fillId="4" borderId="8" xfId="2" applyFont="1" applyFill="1" applyBorder="1" applyAlignment="1">
      <alignment horizontal="left" vertical="center" indent="1"/>
    </xf>
    <xf numFmtId="1" fontId="31" fillId="4" borderId="4" xfId="2" applyNumberFormat="1" applyFont="1" applyFill="1" applyBorder="1" applyAlignment="1">
      <alignment horizontal="left" vertical="center" indent="1"/>
    </xf>
    <xf numFmtId="0" fontId="1" fillId="7" borderId="43" xfId="2" applyFont="1" applyFill="1" applyBorder="1" applyAlignment="1">
      <alignment horizontal="left" vertical="center" wrapText="1" indent="1"/>
    </xf>
    <xf numFmtId="0" fontId="1" fillId="6" borderId="42" xfId="2" applyFont="1" applyFill="1" applyBorder="1" applyAlignment="1">
      <alignment horizontal="left" vertical="center" wrapText="1" indent="2"/>
    </xf>
    <xf numFmtId="0" fontId="1" fillId="7" borderId="5" xfId="2" applyFont="1" applyFill="1" applyBorder="1" applyAlignment="1">
      <alignment horizontal="left" vertical="center" wrapText="1" indent="1"/>
    </xf>
    <xf numFmtId="0" fontId="1" fillId="6" borderId="3" xfId="2" applyFont="1" applyFill="1" applyBorder="1" applyAlignment="1">
      <alignment horizontal="left" vertical="center" wrapText="1" indent="2"/>
    </xf>
    <xf numFmtId="0" fontId="1" fillId="7" borderId="8" xfId="2" applyFont="1" applyFill="1" applyBorder="1" applyAlignment="1">
      <alignment horizontal="left" vertical="center" wrapText="1" indent="1"/>
    </xf>
    <xf numFmtId="0" fontId="1" fillId="6" borderId="7" xfId="2" applyFont="1" applyFill="1" applyBorder="1" applyAlignment="1">
      <alignment horizontal="center" vertical="center" wrapText="1"/>
    </xf>
    <xf numFmtId="164" fontId="1" fillId="6" borderId="7" xfId="2" applyNumberFormat="1" applyFont="1" applyFill="1" applyBorder="1" applyAlignment="1">
      <alignment horizontal="left" vertical="center" wrapText="1" indent="1"/>
    </xf>
    <xf numFmtId="0" fontId="1" fillId="7" borderId="7" xfId="2" applyFont="1" applyFill="1" applyBorder="1" applyAlignment="1">
      <alignment horizontal="left" vertical="center" wrapText="1" indent="1"/>
    </xf>
    <xf numFmtId="0" fontId="1" fillId="4" borderId="43" xfId="2" applyFont="1" applyFill="1" applyBorder="1" applyAlignment="1">
      <alignment horizontal="left" vertical="center" wrapText="1" indent="1"/>
    </xf>
    <xf numFmtId="165" fontId="1" fillId="4" borderId="42" xfId="2" applyNumberFormat="1" applyFont="1" applyFill="1" applyBorder="1" applyAlignment="1">
      <alignment horizontal="left" vertical="center" wrapText="1" indent="1"/>
    </xf>
    <xf numFmtId="0" fontId="1" fillId="6" borderId="43" xfId="2" applyFont="1" applyFill="1" applyBorder="1" applyAlignment="1">
      <alignment horizontal="left" vertical="center" wrapText="1" indent="1"/>
    </xf>
    <xf numFmtId="0" fontId="1" fillId="6" borderId="7" xfId="0" applyFont="1" applyFill="1" applyBorder="1" applyAlignment="1">
      <alignment horizontal="left" vertical="center" wrapText="1" indent="1"/>
    </xf>
    <xf numFmtId="0" fontId="1" fillId="6" borderId="6" xfId="0" applyFont="1" applyFill="1" applyBorder="1" applyAlignment="1">
      <alignment horizontal="left" vertical="center" wrapText="1" indent="2"/>
    </xf>
    <xf numFmtId="165" fontId="1" fillId="0" borderId="6" xfId="0" applyNumberFormat="1" applyFont="1" applyBorder="1" applyAlignment="1">
      <alignment horizontal="left" vertical="center" wrapText="1" indent="1"/>
    </xf>
    <xf numFmtId="0" fontId="1" fillId="6" borderId="42" xfId="0" applyFont="1" applyFill="1" applyBorder="1" applyAlignment="1">
      <alignment horizontal="left" vertical="center" wrapText="1" indent="2"/>
    </xf>
    <xf numFmtId="0" fontId="1" fillId="6" borderId="2" xfId="0" applyFont="1" applyFill="1" applyBorder="1" applyAlignment="1">
      <alignment horizontal="left" vertical="center" wrapText="1" indent="2"/>
    </xf>
    <xf numFmtId="165" fontId="1" fillId="0" borderId="2" xfId="0" applyNumberFormat="1" applyFont="1" applyBorder="1" applyAlignment="1">
      <alignment horizontal="left" vertical="center" wrapText="1" indent="1"/>
    </xf>
    <xf numFmtId="0" fontId="1" fillId="6" borderId="3" xfId="0" applyFont="1" applyFill="1" applyBorder="1" applyAlignment="1">
      <alignment horizontal="left" vertical="center" wrapText="1" indent="2"/>
    </xf>
    <xf numFmtId="0" fontId="1" fillId="6" borderId="7" xfId="0" applyFont="1" applyFill="1" applyBorder="1" applyAlignment="1">
      <alignment horizontal="left" vertical="center" wrapText="1" indent="2"/>
    </xf>
    <xf numFmtId="0" fontId="1" fillId="6" borderId="4" xfId="0" applyFont="1" applyFill="1" applyBorder="1" applyAlignment="1">
      <alignment horizontal="left" vertical="center" wrapText="1" indent="2"/>
    </xf>
    <xf numFmtId="0" fontId="91" fillId="2" borderId="1" xfId="0" applyFont="1" applyFill="1" applyBorder="1" applyAlignment="1">
      <alignment vertical="center" wrapText="1"/>
    </xf>
    <xf numFmtId="0" fontId="91" fillId="2" borderId="0" xfId="0" applyFont="1" applyFill="1" applyAlignment="1">
      <alignment vertical="center" wrapText="1"/>
    </xf>
    <xf numFmtId="0" fontId="1" fillId="4" borderId="43" xfId="0" applyFont="1" applyFill="1" applyBorder="1" applyAlignment="1">
      <alignment horizontal="center" vertical="center"/>
    </xf>
    <xf numFmtId="0" fontId="1" fillId="4" borderId="42"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3" xfId="0" applyFont="1" applyFill="1" applyBorder="1" applyAlignment="1">
      <alignment horizontal="center" vertical="center"/>
    </xf>
    <xf numFmtId="0" fontId="61" fillId="8" borderId="0" xfId="0" applyFont="1" applyFill="1" applyAlignment="1">
      <alignment horizontal="center"/>
    </xf>
    <xf numFmtId="0" fontId="61" fillId="3" borderId="1" xfId="3" applyFont="1" applyFill="1" applyBorder="1" applyAlignment="1">
      <alignment horizontal="left" vertical="center" wrapText="1" indent="1"/>
    </xf>
    <xf numFmtId="0" fontId="61" fillId="3" borderId="0" xfId="3" applyFont="1" applyFill="1" applyBorder="1" applyAlignment="1">
      <alignment horizontal="left" vertical="center" wrapText="1" indent="1"/>
    </xf>
    <xf numFmtId="0" fontId="38" fillId="3" borderId="0" xfId="0" applyFont="1" applyFill="1" applyAlignment="1">
      <alignment horizontal="center" vertical="center" wrapText="1"/>
    </xf>
    <xf numFmtId="0" fontId="37" fillId="0" borderId="10" xfId="0" applyFont="1" applyBorder="1" applyAlignment="1">
      <alignment horizontal="center" vertic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40" fillId="0" borderId="13" xfId="0" applyFont="1" applyBorder="1" applyAlignment="1">
      <alignment horizontal="center" vertical="center" wrapText="1"/>
    </xf>
    <xf numFmtId="0" fontId="37" fillId="0" borderId="14" xfId="0" applyFont="1" applyBorder="1" applyAlignment="1">
      <alignment horizontal="center" vertical="center" wrapText="1"/>
    </xf>
    <xf numFmtId="0" fontId="40" fillId="0" borderId="14" xfId="0" applyFont="1" applyBorder="1" applyAlignment="1">
      <alignment horizontal="center" vertical="center" wrapText="1"/>
    </xf>
    <xf numFmtId="0" fontId="37" fillId="0" borderId="15" xfId="0" applyFont="1" applyBorder="1" applyAlignment="1">
      <alignment horizontal="center" vertical="center" wrapText="1"/>
    </xf>
    <xf numFmtId="0" fontId="69" fillId="0" borderId="54" xfId="1" applyFont="1" applyFill="1" applyBorder="1" applyAlignment="1">
      <alignment horizontal="center" vertical="center"/>
    </xf>
    <xf numFmtId="0" fontId="7" fillId="12" borderId="19" xfId="0" applyFont="1" applyFill="1" applyBorder="1" applyAlignment="1">
      <alignment horizontal="left" vertical="center" indent="1"/>
    </xf>
    <xf numFmtId="0" fontId="7" fillId="12" borderId="9" xfId="0" applyFont="1" applyFill="1" applyBorder="1" applyAlignment="1">
      <alignment horizontal="left" vertical="center" indent="1"/>
    </xf>
    <xf numFmtId="0" fontId="7" fillId="13" borderId="21" xfId="0" applyFont="1" applyFill="1" applyBorder="1" applyAlignment="1">
      <alignment horizontal="left" vertical="center" indent="1"/>
    </xf>
    <xf numFmtId="0" fontId="7" fillId="13" borderId="22" xfId="0" applyFont="1" applyFill="1" applyBorder="1" applyAlignment="1">
      <alignment horizontal="left" vertical="center" indent="1"/>
    </xf>
    <xf numFmtId="0" fontId="7" fillId="10" borderId="19" xfId="0" applyFont="1" applyFill="1" applyBorder="1" applyAlignment="1">
      <alignment horizontal="left" vertical="center" indent="1"/>
    </xf>
    <xf numFmtId="0" fontId="7" fillId="10" borderId="9" xfId="0" applyFont="1" applyFill="1" applyBorder="1" applyAlignment="1">
      <alignment horizontal="left" vertical="center" indent="1"/>
    </xf>
    <xf numFmtId="0" fontId="7" fillId="11" borderId="19" xfId="0" applyFont="1" applyFill="1" applyBorder="1" applyAlignment="1">
      <alignment horizontal="left" vertical="center" indent="1"/>
    </xf>
    <xf numFmtId="0" fontId="7" fillId="11" borderId="9" xfId="0" applyFont="1" applyFill="1" applyBorder="1" applyAlignment="1">
      <alignment horizontal="left" vertical="center" indent="1"/>
    </xf>
    <xf numFmtId="0" fontId="7" fillId="4" borderId="19" xfId="0" applyFont="1" applyFill="1" applyBorder="1" applyAlignment="1">
      <alignment horizontal="left" vertical="center" indent="1"/>
    </xf>
    <xf numFmtId="0" fontId="7" fillId="4" borderId="9" xfId="0" applyFont="1" applyFill="1" applyBorder="1" applyAlignment="1">
      <alignment horizontal="left" vertical="center" indent="1"/>
    </xf>
    <xf numFmtId="0" fontId="7" fillId="7" borderId="16" xfId="0" applyFont="1" applyFill="1" applyBorder="1" applyAlignment="1">
      <alignment horizontal="left" vertical="center" indent="1"/>
    </xf>
    <xf numFmtId="0" fontId="7" fillId="7" borderId="17" xfId="0" applyFont="1" applyFill="1" applyBorder="1" applyAlignment="1">
      <alignment horizontal="left" vertical="center" indent="1"/>
    </xf>
    <xf numFmtId="0" fontId="69" fillId="0" borderId="55" xfId="1" applyFont="1" applyFill="1" applyBorder="1" applyAlignment="1">
      <alignment horizontal="center" vertical="center"/>
    </xf>
    <xf numFmtId="0" fontId="69" fillId="0" borderId="54" xfId="0" applyFont="1" applyBorder="1" applyAlignment="1">
      <alignment horizontal="center" vertical="center"/>
    </xf>
    <xf numFmtId="0" fontId="2" fillId="2" borderId="0" xfId="0" applyFont="1" applyFill="1" applyAlignment="1">
      <alignment horizontal="left" vertical="center"/>
    </xf>
    <xf numFmtId="0" fontId="1" fillId="3" borderId="59" xfId="0" applyFont="1" applyFill="1" applyBorder="1" applyAlignment="1">
      <alignment horizontal="left" vertical="center"/>
    </xf>
    <xf numFmtId="0" fontId="1" fillId="3" borderId="60" xfId="0" applyFont="1" applyFill="1" applyBorder="1" applyAlignment="1">
      <alignment horizontal="left" vertical="center"/>
    </xf>
    <xf numFmtId="0" fontId="1" fillId="3" borderId="61" xfId="0" applyFont="1" applyFill="1" applyBorder="1" applyAlignment="1">
      <alignment horizontal="left" vertical="center" indent="1"/>
    </xf>
    <xf numFmtId="0" fontId="19" fillId="2" borderId="0" xfId="2" applyFont="1" applyFill="1" applyAlignment="1">
      <alignment horizontal="left" vertical="center"/>
    </xf>
    <xf numFmtId="0" fontId="1" fillId="6" borderId="6" xfId="2" applyFont="1" applyFill="1" applyBorder="1" applyAlignment="1">
      <alignment horizontal="left" vertical="center" wrapText="1" indent="1"/>
    </xf>
    <xf numFmtId="0" fontId="1" fillId="6" borderId="42" xfId="2" applyFont="1" applyFill="1" applyBorder="1" applyAlignment="1">
      <alignment horizontal="left" vertical="center" wrapText="1" indent="1"/>
    </xf>
    <xf numFmtId="0" fontId="1" fillId="6" borderId="2" xfId="2" applyFont="1" applyFill="1" applyBorder="1" applyAlignment="1">
      <alignment horizontal="left" vertical="center" wrapText="1" indent="1"/>
    </xf>
    <xf numFmtId="0" fontId="1" fillId="6" borderId="3" xfId="2" applyFont="1" applyFill="1" applyBorder="1" applyAlignment="1">
      <alignment horizontal="left" vertical="center" wrapText="1" indent="1"/>
    </xf>
    <xf numFmtId="1" fontId="28" fillId="4" borderId="13" xfId="2" applyNumberFormat="1" applyFont="1" applyFill="1" applyBorder="1" applyAlignment="1">
      <alignment horizontal="center" vertical="center" wrapText="1"/>
    </xf>
    <xf numFmtId="1" fontId="28" fillId="4" borderId="14" xfId="2" applyNumberFormat="1" applyFont="1" applyFill="1" applyBorder="1" applyAlignment="1">
      <alignment horizontal="center" vertical="center" wrapText="1"/>
    </xf>
    <xf numFmtId="1" fontId="27" fillId="8" borderId="0" xfId="2" applyNumberFormat="1" applyFont="1" applyFill="1" applyAlignment="1">
      <alignment horizontal="center" vertical="center" wrapText="1"/>
    </xf>
    <xf numFmtId="165" fontId="28" fillId="4" borderId="36" xfId="2" applyNumberFormat="1" applyFont="1" applyFill="1" applyBorder="1" applyAlignment="1">
      <alignment horizontal="center" vertical="center" wrapText="1"/>
    </xf>
    <xf numFmtId="165" fontId="28" fillId="4" borderId="37" xfId="2" applyNumberFormat="1" applyFont="1" applyFill="1" applyBorder="1" applyAlignment="1">
      <alignment horizontal="center" vertical="center" wrapText="1"/>
    </xf>
    <xf numFmtId="1" fontId="28" fillId="4" borderId="32" xfId="2" applyNumberFormat="1" applyFont="1" applyFill="1" applyBorder="1" applyAlignment="1">
      <alignment horizontal="center" vertical="center" wrapText="1"/>
    </xf>
    <xf numFmtId="165" fontId="28" fillId="4" borderId="32" xfId="2" applyNumberFormat="1" applyFont="1" applyFill="1" applyBorder="1" applyAlignment="1">
      <alignment horizontal="center" vertical="center" wrapText="1"/>
    </xf>
    <xf numFmtId="1" fontId="28" fillId="0" borderId="13" xfId="2" applyNumberFormat="1" applyFont="1" applyBorder="1" applyAlignment="1">
      <alignment horizontal="center" vertical="center" wrapText="1"/>
    </xf>
    <xf numFmtId="1" fontId="28" fillId="0" borderId="14" xfId="2" applyNumberFormat="1" applyFont="1" applyBorder="1" applyAlignment="1">
      <alignment horizontal="center" vertical="center" wrapText="1"/>
    </xf>
    <xf numFmtId="2" fontId="28" fillId="4" borderId="14" xfId="2" applyNumberFormat="1" applyFont="1" applyFill="1" applyBorder="1" applyAlignment="1">
      <alignment horizontal="center" vertical="center" wrapText="1"/>
    </xf>
    <xf numFmtId="2" fontId="28" fillId="4" borderId="15" xfId="2" applyNumberFormat="1" applyFont="1" applyFill="1" applyBorder="1" applyAlignment="1">
      <alignment horizontal="center" vertical="center" wrapText="1"/>
    </xf>
    <xf numFmtId="165" fontId="28" fillId="0" borderId="14" xfId="2" applyNumberFormat="1" applyFont="1" applyBorder="1" applyAlignment="1">
      <alignment horizontal="center" vertical="center" wrapText="1"/>
    </xf>
    <xf numFmtId="165" fontId="28" fillId="0" borderId="15" xfId="2" applyNumberFormat="1" applyFont="1" applyBorder="1" applyAlignment="1">
      <alignment horizontal="center" vertical="center" wrapText="1"/>
    </xf>
    <xf numFmtId="2" fontId="28" fillId="4" borderId="13" xfId="2" applyNumberFormat="1" applyFont="1" applyFill="1" applyBorder="1" applyAlignment="1">
      <alignment horizontal="center" vertical="center" wrapText="1"/>
    </xf>
    <xf numFmtId="165" fontId="28" fillId="4" borderId="14" xfId="0" applyNumberFormat="1" applyFont="1" applyFill="1" applyBorder="1" applyAlignment="1">
      <alignment horizontal="center" vertical="center" wrapText="1"/>
    </xf>
    <xf numFmtId="164" fontId="28" fillId="4" borderId="15" xfId="0" applyNumberFormat="1" applyFont="1" applyFill="1" applyBorder="1" applyAlignment="1">
      <alignment horizontal="center" vertical="center" wrapText="1"/>
    </xf>
    <xf numFmtId="0" fontId="61" fillId="8" borderId="0" xfId="0" applyFont="1" applyFill="1" applyAlignment="1">
      <alignment horizontal="center"/>
    </xf>
    <xf numFmtId="164" fontId="28" fillId="4" borderId="14" xfId="0" applyNumberFormat="1" applyFont="1" applyFill="1" applyBorder="1" applyAlignment="1">
      <alignment horizontal="center" vertical="center" wrapText="1"/>
    </xf>
    <xf numFmtId="1" fontId="28" fillId="4" borderId="14" xfId="0" applyNumberFormat="1" applyFont="1" applyFill="1" applyBorder="1" applyAlignment="1">
      <alignment horizontal="center" vertical="center" wrapText="1"/>
    </xf>
    <xf numFmtId="0" fontId="42" fillId="8" borderId="0" xfId="0" applyFont="1" applyFill="1" applyAlignment="1">
      <alignment horizontal="center"/>
    </xf>
    <xf numFmtId="0" fontId="1" fillId="4" borderId="2" xfId="0" applyFont="1" applyFill="1" applyBorder="1" applyAlignment="1">
      <alignment horizontal="left" vertical="center" wrapText="1" indent="1"/>
    </xf>
    <xf numFmtId="0" fontId="1" fillId="4" borderId="3" xfId="0" applyFont="1" applyFill="1" applyBorder="1" applyAlignment="1">
      <alignment horizontal="left" vertical="center" wrapText="1" indent="1"/>
    </xf>
    <xf numFmtId="0" fontId="1" fillId="4" borderId="7" xfId="0" applyFont="1" applyFill="1" applyBorder="1" applyAlignment="1">
      <alignment horizontal="left" vertical="center" wrapText="1" indent="1"/>
    </xf>
    <xf numFmtId="0" fontId="1" fillId="4" borderId="4" xfId="0" applyFont="1" applyFill="1" applyBorder="1" applyAlignment="1">
      <alignment horizontal="left" vertical="center" wrapText="1" indent="1"/>
    </xf>
    <xf numFmtId="0" fontId="1" fillId="4" borderId="6" xfId="0" applyFont="1" applyFill="1" applyBorder="1" applyAlignment="1">
      <alignment horizontal="left" vertical="center" wrapText="1" indent="1"/>
    </xf>
    <xf numFmtId="0" fontId="1" fillId="4" borderId="42" xfId="0" applyFont="1" applyFill="1" applyBorder="1" applyAlignment="1">
      <alignment horizontal="left" vertical="center" wrapText="1" indent="1"/>
    </xf>
    <xf numFmtId="1" fontId="28" fillId="4" borderId="13" xfId="0" applyNumberFormat="1" applyFont="1" applyFill="1" applyBorder="1" applyAlignment="1">
      <alignment horizontal="center" vertical="center" wrapText="1"/>
    </xf>
    <xf numFmtId="1" fontId="28" fillId="4" borderId="15" xfId="0" applyNumberFormat="1" applyFont="1" applyFill="1" applyBorder="1" applyAlignment="1">
      <alignment horizontal="center" vertical="center" wrapText="1"/>
    </xf>
    <xf numFmtId="165" fontId="28" fillId="4" borderId="15" xfId="0" applyNumberFormat="1" applyFont="1" applyFill="1" applyBorder="1" applyAlignment="1">
      <alignment horizontal="center" vertical="center" wrapText="1"/>
    </xf>
    <xf numFmtId="2" fontId="28" fillId="4" borderId="13" xfId="0" applyNumberFormat="1" applyFont="1" applyFill="1" applyBorder="1" applyAlignment="1">
      <alignment horizontal="center" vertical="center" wrapText="1"/>
    </xf>
    <xf numFmtId="2" fontId="28" fillId="4" borderId="14" xfId="0" applyNumberFormat="1" applyFont="1" applyFill="1" applyBorder="1" applyAlignment="1">
      <alignment horizontal="center" vertical="center" wrapText="1"/>
    </xf>
    <xf numFmtId="165" fontId="28" fillId="4" borderId="13" xfId="0" applyNumberFormat="1" applyFont="1" applyFill="1" applyBorder="1" applyAlignment="1">
      <alignment horizontal="center" vertical="center" wrapText="1"/>
    </xf>
    <xf numFmtId="0" fontId="71" fillId="0" borderId="53" xfId="1" applyFont="1" applyFill="1" applyBorder="1" applyAlignment="1">
      <alignment horizontal="center" vertical="center"/>
    </xf>
    <xf numFmtId="0" fontId="71" fillId="0" borderId="54" xfId="1" applyFont="1" applyFill="1" applyBorder="1" applyAlignment="1">
      <alignment horizontal="center" vertical="center"/>
    </xf>
    <xf numFmtId="0" fontId="71" fillId="0" borderId="54" xfId="1" applyFont="1" applyBorder="1" applyAlignment="1">
      <alignment horizontal="center" vertical="center"/>
    </xf>
    <xf numFmtId="170" fontId="1" fillId="4" borderId="42" xfId="2" applyNumberFormat="1" applyFont="1" applyFill="1" applyBorder="1" applyAlignment="1">
      <alignment horizontal="left" vertical="center" indent="1"/>
    </xf>
    <xf numFmtId="170" fontId="1" fillId="6" borderId="6" xfId="2" applyNumberFormat="1" applyFont="1" applyFill="1" applyBorder="1" applyAlignment="1">
      <alignment horizontal="left" vertical="center" wrapText="1" indent="1"/>
    </xf>
    <xf numFmtId="170" fontId="1" fillId="6" borderId="2" xfId="2" applyNumberFormat="1" applyFont="1" applyFill="1" applyBorder="1" applyAlignment="1">
      <alignment horizontal="left" vertical="center" wrapText="1" indent="1"/>
    </xf>
    <xf numFmtId="170" fontId="1" fillId="6" borderId="7" xfId="2" applyNumberFormat="1" applyFont="1" applyFill="1" applyBorder="1" applyAlignment="1">
      <alignment horizontal="left" vertical="center" wrapText="1" indent="1"/>
    </xf>
    <xf numFmtId="0" fontId="40" fillId="0" borderId="10" xfId="2" applyFont="1" applyBorder="1" applyAlignment="1">
      <alignment horizontal="center" vertical="center"/>
    </xf>
    <xf numFmtId="0" fontId="40" fillId="0" borderId="11" xfId="2" applyFont="1" applyBorder="1" applyAlignment="1">
      <alignment horizontal="center" vertical="center"/>
    </xf>
    <xf numFmtId="0" fontId="40" fillId="0" borderId="12" xfId="2" applyFont="1" applyBorder="1" applyAlignment="1">
      <alignment horizontal="center" vertical="center"/>
    </xf>
    <xf numFmtId="1" fontId="94" fillId="3" borderId="0" xfId="2" applyNumberFormat="1" applyFont="1" applyFill="1" applyAlignment="1">
      <alignment vertical="center" wrapText="1"/>
    </xf>
    <xf numFmtId="165" fontId="94" fillId="3" borderId="0" xfId="2" applyNumberFormat="1" applyFont="1" applyFill="1" applyAlignment="1">
      <alignment vertical="center" wrapText="1"/>
    </xf>
    <xf numFmtId="0" fontId="95" fillId="14" borderId="39" xfId="2" applyFont="1" applyFill="1" applyBorder="1" applyAlignment="1">
      <alignment horizontal="center" vertical="center" wrapText="1"/>
    </xf>
    <xf numFmtId="0" fontId="95" fillId="14" borderId="40" xfId="2" applyFont="1" applyFill="1" applyBorder="1" applyAlignment="1">
      <alignment horizontal="center" vertical="center" wrapText="1"/>
    </xf>
    <xf numFmtId="0" fontId="95" fillId="14" borderId="41" xfId="2" applyFont="1" applyFill="1" applyBorder="1" applyAlignment="1">
      <alignment horizontal="center" vertical="center" wrapText="1"/>
    </xf>
    <xf numFmtId="0" fontId="81" fillId="4" borderId="10" xfId="2" applyFont="1" applyFill="1" applyBorder="1" applyAlignment="1">
      <alignment horizontal="center" vertical="center"/>
    </xf>
    <xf numFmtId="0" fontId="81" fillId="4" borderId="11" xfId="2" applyFont="1" applyFill="1" applyBorder="1" applyAlignment="1">
      <alignment horizontal="center" vertical="center"/>
    </xf>
    <xf numFmtId="0" fontId="81" fillId="4" borderId="34" xfId="2" applyFont="1" applyFill="1" applyBorder="1" applyAlignment="1">
      <alignment horizontal="center" vertical="center"/>
    </xf>
    <xf numFmtId="0" fontId="81" fillId="4" borderId="35" xfId="2" applyFont="1" applyFill="1" applyBorder="1" applyAlignment="1">
      <alignment horizontal="center" vertical="center"/>
    </xf>
    <xf numFmtId="0" fontId="81" fillId="4" borderId="30" xfId="2" applyFont="1" applyFill="1" applyBorder="1" applyAlignment="1">
      <alignment horizontal="center" vertical="center"/>
    </xf>
    <xf numFmtId="0" fontId="81" fillId="4" borderId="31" xfId="2" applyFont="1" applyFill="1" applyBorder="1" applyAlignment="1">
      <alignment horizontal="center" vertical="center"/>
    </xf>
    <xf numFmtId="0" fontId="95" fillId="3" borderId="0" xfId="2" applyFont="1" applyFill="1" applyAlignment="1">
      <alignment vertical="center" wrapText="1"/>
    </xf>
    <xf numFmtId="1" fontId="96" fillId="3" borderId="0" xfId="2" applyNumberFormat="1" applyFont="1" applyFill="1" applyAlignment="1">
      <alignment horizontal="center" vertical="center" wrapText="1"/>
    </xf>
    <xf numFmtId="0" fontId="17" fillId="3" borderId="0" xfId="2" applyFont="1" applyFill="1"/>
    <xf numFmtId="0" fontId="0" fillId="3" borderId="0" xfId="0" applyFont="1" applyFill="1"/>
    <xf numFmtId="171" fontId="28" fillId="4" borderId="32" xfId="2" applyNumberFormat="1" applyFont="1" applyFill="1" applyBorder="1" applyAlignment="1">
      <alignment horizontal="center" vertical="center" wrapText="1"/>
    </xf>
    <xf numFmtId="171" fontId="28" fillId="4" borderId="33" xfId="2" applyNumberFormat="1" applyFont="1" applyFill="1" applyBorder="1" applyAlignment="1">
      <alignment horizontal="center" vertical="center" wrapText="1"/>
    </xf>
    <xf numFmtId="0" fontId="95" fillId="3" borderId="0" xfId="2" applyFont="1" applyFill="1" applyAlignment="1">
      <alignment horizontal="center" vertical="center" wrapText="1"/>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95" fillId="5" borderId="39" xfId="0" applyFont="1" applyFill="1" applyBorder="1" applyAlignment="1">
      <alignment horizontal="center" vertical="center" wrapText="1"/>
    </xf>
    <xf numFmtId="0" fontId="95" fillId="5" borderId="40" xfId="0" applyFont="1" applyFill="1" applyBorder="1" applyAlignment="1">
      <alignment horizontal="center" vertical="center" wrapText="1"/>
    </xf>
    <xf numFmtId="0" fontId="95" fillId="5" borderId="41" xfId="0" applyFont="1" applyFill="1" applyBorder="1" applyAlignment="1">
      <alignment horizontal="center" vertical="center" wrapText="1"/>
    </xf>
    <xf numFmtId="0" fontId="87" fillId="14" borderId="39" xfId="0" applyFont="1" applyFill="1" applyBorder="1" applyAlignment="1">
      <alignment horizontal="center" vertical="center"/>
    </xf>
    <xf numFmtId="0" fontId="87" fillId="14" borderId="40" xfId="0" applyFont="1" applyFill="1" applyBorder="1" applyAlignment="1">
      <alignment horizontal="center" vertical="center"/>
    </xf>
    <xf numFmtId="0" fontId="87" fillId="14" borderId="41" xfId="0" applyFont="1" applyFill="1" applyBorder="1" applyAlignment="1">
      <alignment horizontal="center" vertical="center"/>
    </xf>
    <xf numFmtId="0" fontId="97" fillId="14" borderId="39" xfId="0" applyFont="1" applyFill="1" applyBorder="1" applyAlignment="1">
      <alignment horizontal="center" vertical="center"/>
    </xf>
    <xf numFmtId="0" fontId="98" fillId="14" borderId="41" xfId="0" applyFont="1" applyFill="1" applyBorder="1" applyAlignment="1">
      <alignment horizontal="center" vertical="center"/>
    </xf>
    <xf numFmtId="0" fontId="97" fillId="14" borderId="40" xfId="0" applyFont="1" applyFill="1" applyBorder="1" applyAlignment="1">
      <alignment horizontal="center" vertical="center" wrapText="1"/>
    </xf>
    <xf numFmtId="0" fontId="97" fillId="14" borderId="41" xfId="0" applyFont="1" applyFill="1" applyBorder="1" applyAlignment="1">
      <alignment horizontal="center" vertical="center" wrapText="1"/>
    </xf>
    <xf numFmtId="0" fontId="40" fillId="4" borderId="10" xfId="0" applyFont="1" applyFill="1" applyBorder="1" applyAlignment="1">
      <alignment horizontal="center" vertical="center"/>
    </xf>
    <xf numFmtId="0" fontId="40" fillId="4" borderId="11" xfId="0" applyFont="1" applyFill="1" applyBorder="1" applyAlignment="1">
      <alignment horizontal="center" vertical="center"/>
    </xf>
    <xf numFmtId="0" fontId="40" fillId="4" borderId="12" xfId="0" applyFont="1" applyFill="1" applyBorder="1" applyAlignment="1">
      <alignment horizontal="center" vertical="center"/>
    </xf>
    <xf numFmtId="0" fontId="81" fillId="3" borderId="0" xfId="0" applyFont="1" applyFill="1" applyAlignment="1">
      <alignment horizontal="center" vertical="center"/>
    </xf>
    <xf numFmtId="0" fontId="65" fillId="4" borderId="62" xfId="0" applyFont="1" applyFill="1" applyBorder="1" applyAlignment="1">
      <alignment horizontal="center" vertical="center"/>
    </xf>
    <xf numFmtId="0" fontId="65" fillId="4" borderId="63" xfId="0" applyFont="1" applyFill="1" applyBorder="1" applyAlignment="1">
      <alignment horizontal="center" vertical="center"/>
    </xf>
    <xf numFmtId="0" fontId="31" fillId="6" borderId="63" xfId="0" applyFont="1" applyFill="1" applyBorder="1" applyAlignment="1">
      <alignment horizontal="center" vertical="center"/>
    </xf>
    <xf numFmtId="0" fontId="31" fillId="6" borderId="64" xfId="0" applyFont="1" applyFill="1" applyBorder="1" applyAlignment="1">
      <alignment horizontal="center" vertical="center"/>
    </xf>
    <xf numFmtId="165" fontId="57" fillId="3" borderId="0" xfId="0" applyNumberFormat="1" applyFont="1" applyFill="1" applyAlignment="1">
      <alignment horizontal="left" vertical="center" wrapText="1" indent="1"/>
    </xf>
    <xf numFmtId="0" fontId="95" fillId="5" borderId="40" xfId="0" applyFont="1" applyFill="1" applyBorder="1" applyAlignment="1">
      <alignment horizontal="center" vertical="center" wrapText="1"/>
    </xf>
    <xf numFmtId="0" fontId="95" fillId="5" borderId="41" xfId="0" applyFont="1" applyFill="1" applyBorder="1" applyAlignment="1">
      <alignment horizontal="center" vertical="center" wrapText="1"/>
    </xf>
    <xf numFmtId="0" fontId="1" fillId="8" borderId="24" xfId="0" applyFont="1" applyFill="1" applyBorder="1" applyAlignment="1">
      <alignment horizontal="left" vertical="center" indent="1"/>
    </xf>
    <xf numFmtId="0" fontId="1" fillId="8" borderId="25" xfId="0" applyFont="1" applyFill="1" applyBorder="1" applyAlignment="1">
      <alignment horizontal="left" vertical="center" indent="1"/>
    </xf>
    <xf numFmtId="0" fontId="1" fillId="8" borderId="26" xfId="0" applyFont="1" applyFill="1" applyBorder="1" applyAlignment="1">
      <alignment horizontal="left" vertical="center" indent="1"/>
    </xf>
    <xf numFmtId="0" fontId="28" fillId="3" borderId="1" xfId="2" applyFont="1" applyFill="1" applyBorder="1" applyAlignment="1">
      <alignment horizontal="left" vertical="center" indent="1"/>
    </xf>
    <xf numFmtId="0" fontId="1" fillId="3" borderId="50" xfId="0" applyFont="1" applyFill="1" applyBorder="1" applyAlignment="1">
      <alignment horizontal="left" vertical="center" indent="1"/>
    </xf>
    <xf numFmtId="0" fontId="1" fillId="3" borderId="27" xfId="0" applyFont="1" applyFill="1" applyBorder="1" applyAlignment="1">
      <alignment horizontal="left" vertical="center" indent="1"/>
    </xf>
    <xf numFmtId="0" fontId="1" fillId="3" borderId="51" xfId="0" applyFont="1" applyFill="1" applyBorder="1" applyAlignment="1">
      <alignment horizontal="left" vertical="center" indent="1"/>
    </xf>
    <xf numFmtId="0" fontId="1" fillId="3" borderId="28" xfId="0" applyFont="1" applyFill="1" applyBorder="1" applyAlignment="1">
      <alignment horizontal="left" vertical="center" indent="1"/>
    </xf>
    <xf numFmtId="0" fontId="1" fillId="3" borderId="52" xfId="0" applyFont="1" applyFill="1" applyBorder="1" applyAlignment="1">
      <alignment horizontal="left" vertical="center" indent="1"/>
    </xf>
    <xf numFmtId="0" fontId="1" fillId="3" borderId="29" xfId="0" applyFont="1" applyFill="1" applyBorder="1" applyAlignment="1">
      <alignment horizontal="left" vertical="center" indent="1"/>
    </xf>
    <xf numFmtId="0" fontId="1" fillId="3" borderId="24" xfId="0" applyFont="1" applyFill="1" applyBorder="1" applyAlignment="1">
      <alignment horizontal="left" vertical="center" indent="1"/>
    </xf>
    <xf numFmtId="0" fontId="1" fillId="3" borderId="25" xfId="0" applyFont="1" applyFill="1" applyBorder="1" applyAlignment="1">
      <alignment horizontal="left" vertical="center" indent="1"/>
    </xf>
    <xf numFmtId="0" fontId="1" fillId="3" borderId="26" xfId="0" applyFont="1" applyFill="1" applyBorder="1" applyAlignment="1">
      <alignment horizontal="left" vertical="center" indent="1"/>
    </xf>
    <xf numFmtId="0" fontId="49" fillId="3" borderId="24" xfId="0" applyFont="1" applyFill="1" applyBorder="1" applyAlignment="1">
      <alignment horizontal="left" vertical="center" indent="1"/>
    </xf>
    <xf numFmtId="0" fontId="49" fillId="3" borderId="25" xfId="0" applyFont="1" applyFill="1" applyBorder="1" applyAlignment="1">
      <alignment horizontal="left" vertical="center" indent="1"/>
    </xf>
    <xf numFmtId="170" fontId="1" fillId="6" borderId="47" xfId="0" applyNumberFormat="1" applyFont="1" applyFill="1" applyBorder="1" applyAlignment="1">
      <alignment horizontal="left" vertical="center" indent="1"/>
    </xf>
    <xf numFmtId="171" fontId="1" fillId="6" borderId="47" xfId="0" applyNumberFormat="1" applyFont="1" applyFill="1" applyBorder="1" applyAlignment="1">
      <alignment horizontal="left" vertical="center" indent="1"/>
    </xf>
    <xf numFmtId="0" fontId="1" fillId="4" borderId="57" xfId="0" applyFont="1" applyFill="1" applyBorder="1" applyAlignment="1">
      <alignment horizontal="left" vertical="center" wrapText="1" indent="1"/>
    </xf>
    <xf numFmtId="172" fontId="28" fillId="4" borderId="13" xfId="0" applyNumberFormat="1" applyFont="1" applyFill="1" applyBorder="1" applyAlignment="1">
      <alignment horizontal="center" vertical="center" wrapText="1"/>
    </xf>
    <xf numFmtId="172" fontId="28" fillId="4" borderId="14" xfId="0" applyNumberFormat="1" applyFont="1" applyFill="1" applyBorder="1" applyAlignment="1">
      <alignment horizontal="center" vertical="center" wrapText="1"/>
    </xf>
    <xf numFmtId="170" fontId="1" fillId="6" borderId="43" xfId="0" applyNumberFormat="1" applyFont="1" applyFill="1" applyBorder="1" applyAlignment="1">
      <alignment horizontal="left" vertical="center" wrapText="1" indent="1"/>
    </xf>
    <xf numFmtId="170" fontId="1" fillId="6" borderId="5" xfId="0" applyNumberFormat="1" applyFont="1" applyFill="1" applyBorder="1" applyAlignment="1">
      <alignment horizontal="left" vertical="center" wrapText="1" indent="1"/>
    </xf>
    <xf numFmtId="170" fontId="1" fillId="6" borderId="8" xfId="0" applyNumberFormat="1" applyFont="1" applyFill="1" applyBorder="1" applyAlignment="1">
      <alignment horizontal="left" vertical="center" wrapText="1" indent="1"/>
    </xf>
    <xf numFmtId="172" fontId="1" fillId="6" borderId="6" xfId="0" applyNumberFormat="1" applyFont="1" applyFill="1" applyBorder="1" applyAlignment="1">
      <alignment horizontal="left" vertical="center" wrapText="1" indent="1"/>
    </xf>
    <xf numFmtId="172" fontId="1" fillId="6" borderId="2" xfId="0" applyNumberFormat="1" applyFont="1" applyFill="1" applyBorder="1" applyAlignment="1">
      <alignment horizontal="left" vertical="center" wrapText="1" indent="1"/>
    </xf>
    <xf numFmtId="172" fontId="1" fillId="6" borderId="7" xfId="0" applyNumberFormat="1" applyFont="1" applyFill="1" applyBorder="1" applyAlignment="1">
      <alignment horizontal="left" vertical="center" wrapText="1" indent="1"/>
    </xf>
    <xf numFmtId="0" fontId="46" fillId="3" borderId="1" xfId="0" applyFont="1" applyFill="1" applyBorder="1" applyAlignment="1">
      <alignment horizontal="left" vertical="center" indent="1"/>
    </xf>
    <xf numFmtId="0" fontId="46" fillId="3" borderId="0" xfId="0" applyFont="1" applyFill="1" applyBorder="1" applyAlignment="1">
      <alignment horizontal="left" vertical="center" indent="1"/>
    </xf>
    <xf numFmtId="0" fontId="91" fillId="3" borderId="1" xfId="0" applyFont="1" applyFill="1" applyBorder="1" applyAlignment="1">
      <alignment horizontal="left" vertical="center" indent="1"/>
    </xf>
    <xf numFmtId="0" fontId="91" fillId="3" borderId="0" xfId="0" applyFont="1" applyFill="1" applyBorder="1" applyAlignment="1">
      <alignment horizontal="left" vertical="center" indent="1"/>
    </xf>
    <xf numFmtId="0" fontId="46" fillId="3" borderId="1" xfId="0" applyFont="1" applyFill="1" applyBorder="1" applyAlignment="1">
      <alignment horizontal="left" vertical="center"/>
    </xf>
    <xf numFmtId="0" fontId="46" fillId="3" borderId="0" xfId="0" applyFont="1" applyFill="1" applyBorder="1" applyAlignment="1">
      <alignment horizontal="left" vertical="center"/>
    </xf>
    <xf numFmtId="172" fontId="28" fillId="4" borderId="15" xfId="0" applyNumberFormat="1" applyFont="1" applyFill="1" applyBorder="1" applyAlignment="1">
      <alignment horizontal="center" vertical="center" wrapText="1"/>
    </xf>
    <xf numFmtId="0" fontId="1" fillId="0" borderId="43" xfId="0" applyFont="1" applyFill="1" applyBorder="1" applyAlignment="1">
      <alignment horizontal="left" vertical="center" wrapText="1" indent="1"/>
    </xf>
    <xf numFmtId="170" fontId="1" fillId="0" borderId="6" xfId="0" applyNumberFormat="1" applyFont="1" applyFill="1" applyBorder="1" applyAlignment="1">
      <alignment horizontal="left" vertical="center" wrapText="1" indent="1"/>
    </xf>
    <xf numFmtId="0" fontId="1" fillId="0" borderId="6" xfId="0" applyFont="1" applyFill="1" applyBorder="1" applyAlignment="1">
      <alignment horizontal="left" vertical="center" wrapText="1" indent="1"/>
    </xf>
    <xf numFmtId="1" fontId="1" fillId="0" borderId="6" xfId="0" applyNumberFormat="1" applyFont="1" applyFill="1" applyBorder="1" applyAlignment="1">
      <alignment horizontal="left" vertical="center" wrapText="1" indent="1"/>
    </xf>
    <xf numFmtId="164" fontId="1" fillId="0" borderId="6" xfId="0" applyNumberFormat="1" applyFont="1" applyFill="1" applyBorder="1" applyAlignment="1">
      <alignment horizontal="left" vertical="center" wrapText="1" indent="1"/>
    </xf>
    <xf numFmtId="0" fontId="1" fillId="0" borderId="6" xfId="0" applyFont="1" applyFill="1" applyBorder="1" applyAlignment="1">
      <alignment horizontal="left" vertical="center" wrapText="1" indent="1"/>
    </xf>
    <xf numFmtId="0" fontId="1" fillId="0" borderId="42" xfId="0" applyFont="1" applyFill="1" applyBorder="1" applyAlignment="1">
      <alignment horizontal="left" vertical="center" wrapText="1" indent="1"/>
    </xf>
    <xf numFmtId="0" fontId="1" fillId="0" borderId="5" xfId="0" applyFont="1" applyFill="1" applyBorder="1" applyAlignment="1">
      <alignment horizontal="left" vertical="center" wrapText="1" indent="1"/>
    </xf>
    <xf numFmtId="170" fontId="1" fillId="0" borderId="2" xfId="0" applyNumberFormat="1" applyFont="1" applyFill="1" applyBorder="1" applyAlignment="1">
      <alignment horizontal="left" vertical="center" wrapText="1" indent="1"/>
    </xf>
    <xf numFmtId="0" fontId="1" fillId="0" borderId="2" xfId="0" applyFont="1" applyFill="1" applyBorder="1" applyAlignment="1">
      <alignment horizontal="left" vertical="center" wrapText="1" indent="1"/>
    </xf>
    <xf numFmtId="1" fontId="1" fillId="0" borderId="2" xfId="0" applyNumberFormat="1" applyFont="1" applyFill="1" applyBorder="1" applyAlignment="1">
      <alignment horizontal="left" vertical="center" wrapText="1" indent="1"/>
    </xf>
    <xf numFmtId="164" fontId="1" fillId="0" borderId="2" xfId="0" applyNumberFormat="1" applyFont="1" applyFill="1" applyBorder="1" applyAlignment="1">
      <alignment horizontal="left" vertical="center" wrapText="1" indent="1"/>
    </xf>
    <xf numFmtId="0" fontId="1" fillId="0" borderId="2" xfId="0" applyFont="1" applyFill="1" applyBorder="1" applyAlignment="1">
      <alignment horizontal="left" vertical="center" wrapText="1" indent="1"/>
    </xf>
    <xf numFmtId="0" fontId="1" fillId="0" borderId="3" xfId="0" applyFont="1" applyFill="1" applyBorder="1" applyAlignment="1">
      <alignment horizontal="left" vertical="center" wrapText="1" indent="1"/>
    </xf>
    <xf numFmtId="0" fontId="1" fillId="0" borderId="8" xfId="0" applyFont="1" applyFill="1" applyBorder="1" applyAlignment="1">
      <alignment horizontal="left" vertical="center" wrapText="1" indent="1"/>
    </xf>
    <xf numFmtId="170" fontId="1" fillId="0" borderId="7" xfId="0" applyNumberFormat="1" applyFont="1" applyFill="1" applyBorder="1" applyAlignment="1">
      <alignment horizontal="left" vertical="center" wrapText="1" indent="1"/>
    </xf>
    <xf numFmtId="0" fontId="1" fillId="0" borderId="7" xfId="0" applyFont="1" applyFill="1" applyBorder="1" applyAlignment="1">
      <alignment horizontal="left" vertical="center" wrapText="1" indent="1"/>
    </xf>
    <xf numFmtId="1" fontId="1" fillId="0" borderId="7" xfId="0" applyNumberFormat="1" applyFont="1" applyFill="1" applyBorder="1" applyAlignment="1">
      <alignment horizontal="left" vertical="center" wrapText="1" indent="1"/>
    </xf>
    <xf numFmtId="164" fontId="1" fillId="0" borderId="7" xfId="0" applyNumberFormat="1" applyFont="1" applyFill="1" applyBorder="1" applyAlignment="1">
      <alignment horizontal="left" vertical="center" wrapText="1" indent="1"/>
    </xf>
    <xf numFmtId="0" fontId="1" fillId="0" borderId="7" xfId="0" applyFont="1" applyFill="1" applyBorder="1" applyAlignment="1">
      <alignment horizontal="left" vertical="center" wrapText="1" indent="1"/>
    </xf>
    <xf numFmtId="0" fontId="1" fillId="0" borderId="4" xfId="0" applyFont="1" applyFill="1" applyBorder="1" applyAlignment="1">
      <alignment horizontal="left" vertical="center" wrapText="1" indent="1"/>
    </xf>
    <xf numFmtId="0" fontId="95" fillId="5" borderId="65" xfId="2" applyFont="1" applyFill="1" applyBorder="1" applyAlignment="1">
      <alignment horizontal="center" vertical="center" wrapText="1"/>
    </xf>
    <xf numFmtId="0" fontId="95" fillId="5" borderId="66" xfId="2" applyFont="1" applyFill="1" applyBorder="1" applyAlignment="1">
      <alignment horizontal="center" vertical="center" wrapText="1"/>
    </xf>
    <xf numFmtId="0" fontId="95" fillId="5" borderId="67" xfId="2" applyFont="1" applyFill="1" applyBorder="1" applyAlignment="1">
      <alignment horizontal="center" vertical="center" wrapText="1"/>
    </xf>
    <xf numFmtId="0" fontId="95" fillId="5" borderId="65" xfId="0" applyFont="1" applyFill="1" applyBorder="1" applyAlignment="1">
      <alignment horizontal="center" vertical="center" wrapText="1"/>
    </xf>
    <xf numFmtId="0" fontId="95" fillId="5" borderId="66" xfId="0" applyFont="1" applyFill="1" applyBorder="1" applyAlignment="1">
      <alignment horizontal="center" vertical="center" wrapText="1"/>
    </xf>
    <xf numFmtId="0" fontId="95" fillId="5" borderId="67" xfId="0" applyFont="1" applyFill="1" applyBorder="1" applyAlignment="1">
      <alignment horizontal="center" vertical="center" wrapText="1"/>
    </xf>
    <xf numFmtId="0" fontId="1" fillId="16" borderId="47" xfId="0" applyFont="1" applyFill="1" applyBorder="1" applyAlignment="1">
      <alignment horizontal="left" vertical="center" wrapText="1" indent="1"/>
    </xf>
    <xf numFmtId="0" fontId="99" fillId="16" borderId="49" xfId="0" applyFont="1" applyFill="1" applyBorder="1" applyAlignment="1">
      <alignment horizontal="left" vertical="center" wrapText="1" indent="1"/>
    </xf>
    <xf numFmtId="0" fontId="95" fillId="14" borderId="65" xfId="0" applyFont="1" applyFill="1" applyBorder="1" applyAlignment="1">
      <alignment horizontal="center" vertical="center" wrapText="1"/>
    </xf>
    <xf numFmtId="0" fontId="95" fillId="14" borderId="66" xfId="0" applyFont="1" applyFill="1" applyBorder="1" applyAlignment="1">
      <alignment horizontal="center" vertical="center" wrapText="1"/>
    </xf>
    <xf numFmtId="0" fontId="95" fillId="14" borderId="67" xfId="0" applyFont="1" applyFill="1" applyBorder="1" applyAlignment="1">
      <alignment horizontal="center" vertical="center" wrapText="1"/>
    </xf>
    <xf numFmtId="0" fontId="61" fillId="9" borderId="0" xfId="0" applyFont="1" applyFill="1" applyAlignment="1">
      <alignment vertical="center"/>
    </xf>
    <xf numFmtId="0" fontId="8" fillId="3" borderId="0" xfId="1" applyFill="1" applyAlignment="1">
      <alignment horizontal="right" vertical="center"/>
    </xf>
    <xf numFmtId="0" fontId="1" fillId="3" borderId="0" xfId="0" applyFont="1" applyFill="1" applyBorder="1" applyAlignment="1">
      <alignment vertical="center"/>
    </xf>
    <xf numFmtId="0" fontId="14" fillId="3" borderId="0" xfId="0" applyFont="1" applyFill="1" applyBorder="1" applyAlignment="1">
      <alignment vertical="center" wrapText="1"/>
    </xf>
    <xf numFmtId="0" fontId="1" fillId="4" borderId="5" xfId="2" applyFont="1" applyFill="1" applyBorder="1" applyAlignment="1">
      <alignment horizontal="left" vertical="center" wrapText="1" indent="1"/>
    </xf>
    <xf numFmtId="0" fontId="1" fillId="4" borderId="8" xfId="2" applyFont="1" applyFill="1" applyBorder="1" applyAlignment="1">
      <alignment horizontal="left" vertical="center" wrapText="1" indent="1"/>
    </xf>
    <xf numFmtId="0" fontId="1" fillId="4" borderId="2" xfId="0" applyFont="1" applyFill="1" applyBorder="1" applyAlignment="1">
      <alignment horizontal="left" vertical="center" indent="1"/>
    </xf>
    <xf numFmtId="0" fontId="1" fillId="4" borderId="7" xfId="0" applyFont="1" applyFill="1" applyBorder="1" applyAlignment="1">
      <alignment horizontal="left" vertical="center" indent="1"/>
    </xf>
    <xf numFmtId="0" fontId="37" fillId="4" borderId="53" xfId="0" applyFont="1" applyFill="1" applyBorder="1" applyAlignment="1">
      <alignment horizontal="center" vertical="center"/>
    </xf>
    <xf numFmtId="0" fontId="37" fillId="4" borderId="54" xfId="0" applyFont="1" applyFill="1" applyBorder="1" applyAlignment="1">
      <alignment horizontal="center" vertical="center"/>
    </xf>
    <xf numFmtId="0" fontId="1" fillId="6" borderId="54" xfId="0" applyFont="1" applyFill="1" applyBorder="1" applyAlignment="1">
      <alignment horizontal="center" vertical="center"/>
    </xf>
    <xf numFmtId="0" fontId="1" fillId="6" borderId="55" xfId="0" applyFont="1" applyFill="1" applyBorder="1" applyAlignment="1">
      <alignment horizontal="center" vertical="center"/>
    </xf>
    <xf numFmtId="0" fontId="50" fillId="3" borderId="68" xfId="0" applyFont="1" applyFill="1" applyBorder="1" applyAlignment="1">
      <alignment horizontal="left" vertical="center"/>
    </xf>
    <xf numFmtId="0" fontId="43" fillId="2" borderId="68" xfId="0" applyFont="1" applyFill="1" applyBorder="1" applyAlignment="1">
      <alignment horizontal="left" vertical="center" indent="1"/>
    </xf>
    <xf numFmtId="0" fontId="1" fillId="3" borderId="0" xfId="0" applyFont="1" applyFill="1" applyBorder="1" applyAlignment="1">
      <alignment horizontal="left" vertical="center" indent="1"/>
    </xf>
    <xf numFmtId="0" fontId="46" fillId="3" borderId="0" xfId="0" applyFont="1" applyFill="1" applyAlignment="1">
      <alignment horizontal="left" vertical="center" indent="2"/>
    </xf>
    <xf numFmtId="0" fontId="1" fillId="7" borderId="7" xfId="2" applyFont="1" applyFill="1" applyBorder="1" applyAlignment="1">
      <alignment horizontal="left" vertical="center" wrapText="1" indent="1"/>
    </xf>
    <xf numFmtId="0" fontId="1" fillId="7" borderId="4" xfId="2" applyFont="1" applyFill="1" applyBorder="1" applyAlignment="1">
      <alignment horizontal="left" vertical="center" wrapText="1" indent="1"/>
    </xf>
    <xf numFmtId="0" fontId="7" fillId="7" borderId="6" xfId="2" applyFont="1" applyFill="1" applyBorder="1" applyAlignment="1">
      <alignment horizontal="left" vertical="center" wrapText="1" indent="1"/>
    </xf>
    <xf numFmtId="0" fontId="1" fillId="7" borderId="42" xfId="2" applyFont="1" applyFill="1" applyBorder="1" applyAlignment="1">
      <alignment horizontal="left" vertical="center" wrapText="1" indent="1"/>
    </xf>
    <xf numFmtId="0" fontId="7" fillId="7" borderId="2" xfId="2" applyFont="1" applyFill="1" applyBorder="1" applyAlignment="1">
      <alignment horizontal="left" vertical="center" wrapText="1" indent="1"/>
    </xf>
    <xf numFmtId="0" fontId="1" fillId="7" borderId="3" xfId="2" applyFont="1" applyFill="1" applyBorder="1" applyAlignment="1">
      <alignment horizontal="left" vertical="center" wrapText="1" indent="1"/>
    </xf>
    <xf numFmtId="0" fontId="7" fillId="7" borderId="7" xfId="2" applyFont="1" applyFill="1" applyBorder="1" applyAlignment="1">
      <alignment horizontal="left" vertical="center" wrapText="1" indent="1"/>
    </xf>
    <xf numFmtId="0" fontId="1" fillId="7" borderId="4" xfId="2" applyFont="1" applyFill="1" applyBorder="1" applyAlignment="1">
      <alignment horizontal="left" vertical="center" wrapText="1" indent="1"/>
    </xf>
    <xf numFmtId="1" fontId="1" fillId="0" borderId="6" xfId="2" applyNumberFormat="1" applyFont="1" applyFill="1" applyBorder="1" applyAlignment="1">
      <alignment horizontal="left" vertical="center" wrapText="1" indent="1"/>
    </xf>
    <xf numFmtId="0" fontId="1" fillId="0" borderId="6" xfId="2" applyFont="1" applyFill="1" applyBorder="1" applyAlignment="1">
      <alignment horizontal="left" vertical="center" wrapText="1" indent="1"/>
    </xf>
  </cellXfs>
  <cellStyles count="4">
    <cellStyle name="Hyperlink" xfId="1" builtinId="8"/>
    <cellStyle name="Hyperlink 2" xfId="3" xr:uid="{93604F44-7581-4475-B094-E2EDDC36FEB4}"/>
    <cellStyle name="Normal" xfId="0" builtinId="0"/>
    <cellStyle name="Normal 2" xfId="2" xr:uid="{5831DF01-6C2A-4FE3-ACCE-ACDF430E2B64}"/>
  </cellStyles>
  <dxfs count="100">
    <dxf>
      <font>
        <b val="0"/>
        <i val="0"/>
        <strike val="0"/>
        <condense val="0"/>
        <extend val="0"/>
        <outline val="0"/>
        <shadow val="0"/>
        <u val="none"/>
        <vertAlign val="baseline"/>
        <sz val="10"/>
        <color rgb="FF111111"/>
        <name val="Century Gothic"/>
        <family val="2"/>
        <scheme val="none"/>
      </font>
      <numFmt numFmtId="1" formatCode="0"/>
      <fill>
        <patternFill patternType="none">
          <fgColor indexed="64"/>
          <bgColor auto="1"/>
        </patternFill>
      </fill>
      <alignment horizontal="left" vertical="center" textRotation="0" wrapText="1" indent="1" justifyLastLine="0" shrinkToFit="0" readingOrder="0"/>
      <border diagonalUp="0" diagonalDown="0" outline="0">
        <left style="thin">
          <color rgb="FFD9D9D9"/>
        </left>
        <right style="thin">
          <color rgb="FFD9D9D9"/>
        </right>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none">
          <fgColor indexed="64"/>
          <bgColor auto="1"/>
        </patternFill>
      </fill>
      <alignment horizontal="left" vertical="center" textRotation="0" wrapText="1" indent="1" justifyLastLine="0" shrinkToFit="0" readingOrder="0"/>
      <border diagonalUp="0" diagonalDown="0" outline="0">
        <left style="thin">
          <color rgb="FFD9D9D9"/>
        </left>
        <right style="thin">
          <color rgb="FFD9D9D9"/>
        </right>
        <top/>
        <bottom style="thin">
          <color rgb="FFD9D9D9"/>
        </bottom>
      </border>
    </dxf>
    <dxf>
      <font>
        <b val="0"/>
        <i val="0"/>
        <strike val="0"/>
        <condense val="0"/>
        <extend val="0"/>
        <outline val="0"/>
        <shadow val="0"/>
        <u val="none"/>
        <vertAlign val="baseline"/>
        <sz val="10"/>
        <color rgb="FF111111"/>
        <name val="Century Gothic"/>
        <family val="2"/>
        <scheme val="none"/>
      </font>
      <numFmt numFmtId="1" formatCode="0"/>
      <fill>
        <patternFill patternType="none">
          <fgColor indexed="64"/>
          <bgColor auto="1"/>
        </patternFill>
      </fill>
      <alignment horizontal="left" vertical="center" textRotation="0" wrapText="1" indent="1" justifyLastLine="0" shrinkToFit="0" readingOrder="0"/>
      <border diagonalUp="0" diagonalDown="0" outline="0">
        <left style="thin">
          <color rgb="FFD9D9D9"/>
        </left>
        <right style="thin">
          <color rgb="FFD9D9D9"/>
        </right>
        <top/>
        <bottom style="thin">
          <color rgb="FFD9D9D9"/>
        </bottom>
      </border>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outline="0">
        <left style="thin">
          <color rgb="FFD9D9D9"/>
        </left>
        <right style="thin">
          <color rgb="FFD9D9D9"/>
        </right>
        <top style="thin">
          <color rgb="FFD9D9D9"/>
        </top>
        <bottom style="thin">
          <color rgb="FFD9D9D9"/>
        </bottom>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FFF"/>
        </patternFill>
      </fill>
      <alignment horizontal="left" vertical="center" textRotation="0" wrapText="1" indent="1" justifyLastLine="0" shrinkToFit="0" readingOrder="0"/>
      <border diagonalUp="0" diagonalDown="0" outline="0">
        <left/>
        <right style="thin">
          <color rgb="FFD9D9D9"/>
        </right>
        <top style="thin">
          <color rgb="FFD9D9D9"/>
        </top>
        <bottom style="thin">
          <color rgb="FFD9D9D9"/>
        </bottom>
      </border>
    </dxf>
    <dxf>
      <fill>
        <patternFill patternType="solid">
          <bgColor rgb="FFFCE4D6"/>
        </patternFill>
      </fill>
    </dxf>
    <dxf>
      <fill>
        <patternFill patternType="solid">
          <bgColor rgb="FFFFF4D5"/>
        </patternFill>
      </fill>
    </dxf>
    <dxf>
      <fill>
        <patternFill patternType="solid">
          <bgColor rgb="FFE8F2E2"/>
        </patternFill>
      </fill>
    </dxf>
    <dxf>
      <fill>
        <patternFill patternType="solid">
          <bgColor rgb="FFFCE4D6"/>
        </patternFill>
      </fill>
    </dxf>
    <dxf>
      <fill>
        <patternFill patternType="solid">
          <bgColor rgb="FFFCE4D6"/>
        </patternFill>
      </fill>
    </dxf>
    <dxf>
      <fill>
        <patternFill patternType="solid">
          <bgColor rgb="FFE8F2E2"/>
        </patternFill>
      </fill>
    </dxf>
    <dxf>
      <fill>
        <patternFill patternType="solid">
          <bgColor rgb="FFFCE4D6"/>
        </patternFill>
      </fill>
    </dxf>
    <dxf>
      <fill>
        <patternFill patternType="solid">
          <bgColor rgb="FFFFF4D5"/>
        </patternFill>
      </fill>
    </dxf>
    <dxf>
      <fill>
        <patternFill patternType="solid">
          <bgColor rgb="FFE8F2E2"/>
        </patternFill>
      </fill>
    </dxf>
    <dxf>
      <font>
        <color rgb="FF7F6000"/>
      </font>
      <fill>
        <patternFill patternType="solid">
          <fgColor indexed="64"/>
          <bgColor rgb="FFFFF2CC"/>
        </patternFill>
      </fill>
    </dxf>
    <dxf>
      <font>
        <color rgb="FF9C0006"/>
      </font>
      <fill>
        <patternFill patternType="solid">
          <fgColor indexed="64"/>
          <bgColor rgb="FFF4CCCC"/>
        </patternFill>
      </fill>
    </dxf>
    <dxf>
      <font>
        <color rgb="FF274E13"/>
      </font>
      <fill>
        <patternFill patternType="solid">
          <fgColor indexed="64"/>
          <bgColor rgb="FFD9EAD3"/>
        </patternFill>
      </fill>
    </dxf>
    <dxf>
      <font>
        <color rgb="FF7F6000"/>
      </font>
      <fill>
        <patternFill patternType="solid">
          <fgColor indexed="64"/>
          <bgColor rgb="FFFFF2CC"/>
        </patternFill>
      </fill>
    </dxf>
    <dxf>
      <font>
        <color rgb="FF9C0006"/>
      </font>
      <fill>
        <patternFill patternType="solid">
          <fgColor indexed="64"/>
          <bgColor rgb="FFF4CCCC"/>
        </patternFill>
      </fill>
    </dxf>
    <dxf>
      <font>
        <color rgb="FF7F6000"/>
      </font>
      <fill>
        <patternFill patternType="solid">
          <fgColor indexed="64"/>
          <bgColor rgb="FFFFF2CC"/>
        </patternFill>
      </fill>
    </dxf>
    <dxf>
      <font>
        <color rgb="FF274E13"/>
      </font>
      <fill>
        <patternFill patternType="solid">
          <fgColor indexed="64"/>
          <bgColor rgb="FFD9EAD3"/>
        </patternFill>
      </fill>
    </dxf>
    <dxf>
      <font>
        <color rgb="FF9C0006"/>
      </font>
      <fill>
        <patternFill patternType="solid">
          <fgColor indexed="64"/>
          <bgColor rgb="FFF4CCCC"/>
        </patternFill>
      </fill>
    </dxf>
    <dxf>
      <font>
        <b/>
        <i val="0"/>
      </font>
      <fill>
        <patternFill>
          <bgColor theme="0" tint="-4.9989318521683403E-2"/>
        </patternFill>
      </fill>
    </dxf>
    <dxf>
      <font>
        <color rgb="FF666666"/>
      </font>
      <fill>
        <patternFill patternType="solid">
          <fgColor indexed="64"/>
          <bgColor theme="0" tint="-4.9989318521683403E-2"/>
        </patternFill>
      </fill>
    </dxf>
    <dxf>
      <font>
        <color rgb="FF274E13"/>
      </font>
      <fill>
        <patternFill patternType="solid">
          <fgColor indexed="64"/>
          <bgColor rgb="FFE4F0E0"/>
        </patternFill>
      </fill>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center" vertical="center" textRotation="0" wrapText="1" indent="0" justifyLastLine="0" shrinkToFit="0" readingOrder="0"/>
      <border diagonalUp="0" diagonalDown="0">
        <left style="thin">
          <color theme="0" tint="-0.14993743705557422"/>
        </left>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111111"/>
        <name val="Century Gothic"/>
        <family val="2"/>
        <scheme val="none"/>
      </font>
      <numFmt numFmtId="1" formatCode="0"/>
      <fill>
        <patternFill patternType="solid">
          <fgColor indexed="64"/>
          <bgColor rgb="FFFFF7E6"/>
        </patternFill>
      </fill>
      <alignment horizontal="center" vertical="center" textRotation="0" wrapText="1" indent="0"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3743705557422"/>
        </left>
        <right style="thin">
          <color theme="0" tint="-0.14993743705557422"/>
        </right>
        <top style="thin">
          <color theme="0" tint="-0.14993743705557422"/>
        </top>
        <bottom style="thin">
          <color theme="0" tint="-0.14993743705557422"/>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right style="thin">
          <color theme="0" tint="-0.14993743705557422"/>
        </right>
        <top style="thin">
          <color theme="0" tint="-0.14993743705557422"/>
        </top>
        <bottom style="thin">
          <color theme="0" tint="-0.14993743705557422"/>
        </bottom>
        <vertical/>
        <horizontal/>
      </border>
    </dxf>
    <dxf>
      <border outline="0">
        <bottom style="thin">
          <color rgb="FF464632"/>
        </bottom>
      </border>
    </dxf>
    <dxf>
      <border outline="0">
        <top style="thin">
          <color rgb="FF464632"/>
        </top>
      </border>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dxf>
    <dxf>
      <border outline="0">
        <bottom style="thin">
          <color rgb="FF464632"/>
        </bottom>
      </border>
    </dxf>
    <dxf>
      <border outline="0">
        <top style="thin">
          <color rgb="FF464632"/>
        </top>
      </border>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dxf>
    <dxf>
      <font>
        <b val="0"/>
        <i val="0"/>
        <strike val="0"/>
        <condense val="0"/>
        <extend val="0"/>
        <outline val="0"/>
        <shadow val="0"/>
        <u val="none"/>
        <vertAlign val="baseline"/>
        <sz val="10"/>
        <color rgb="FF111111"/>
        <name val="Century Gothic"/>
        <family val="2"/>
        <scheme val="none"/>
      </font>
      <numFmt numFmtId="1" formatCode="0"/>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0" indent="1" justifyLastLine="0" shrinkToFit="0" readingOrder="0"/>
      <border diagonalUp="0" diagonalDown="0">
        <left style="thin">
          <color theme="0" tint="-0.14996795556505021"/>
        </left>
        <right style="thin">
          <color theme="0" tint="-0.14996795556505021"/>
        </right>
        <top style="thin">
          <color theme="0" tint="-0.14996795556505021"/>
        </top>
        <bottom style="thin">
          <color theme="0" tint="-0.14996795556505021"/>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right style="thin">
          <color theme="0" tint="-0.14996795556505021"/>
        </right>
        <top style="thin">
          <color theme="0" tint="-0.14996795556505021"/>
        </top>
        <bottom style="thin">
          <color theme="0" tint="-0.14996795556505021"/>
        </bottom>
        <vertical/>
        <horizontal/>
      </border>
    </dxf>
    <dxf>
      <border outline="0">
        <bottom style="thin">
          <color rgb="FF464632"/>
        </bottom>
      </border>
    </dxf>
    <dxf>
      <border outline="0">
        <top style="thin">
          <color rgb="FF464632"/>
        </top>
      </border>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4" formatCode="0.0"/>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4" formatCode="0.0"/>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center" vertical="center" textRotation="0" wrapText="1" indent="0"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0" formatCode="[$-409]d\-mmm\-yy;@"/>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0" formatCode="[$-409]d\-mmm\-yy;@"/>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right style="thin">
          <color rgb="FFD9D9D9"/>
        </right>
        <top style="thin">
          <color rgb="FFD9D9D9"/>
        </top>
        <bottom style="thin">
          <color rgb="FFD9D9D9"/>
        </bottom>
        <vertical/>
        <horizontal/>
      </border>
    </dxf>
    <dxf>
      <border outline="0">
        <bottom style="thin">
          <color rgb="FF464632"/>
        </bottom>
      </border>
    </dxf>
    <dxf>
      <border outline="0">
        <top style="thin">
          <color rgb="FF464632"/>
        </top>
      </border>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2" justifyLastLine="0" shrinkToFit="0" readingOrder="0"/>
      <border diagonalUp="0" diagonalDown="0">
        <left style="thin">
          <color rgb="FFD9D9D9"/>
        </left>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FFF"/>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2" formatCode="0.0\ \-\ &quot;hour&quo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2" formatCode="0.0\ \-\ &quot;hour&quo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2"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0" formatCode="[$-409]d\-mmm\-yy;@"/>
      <fill>
        <patternFill patternType="solid">
          <fgColor indexed="64"/>
          <bgColor rgb="FFFFF7E6"/>
        </patternFill>
      </fill>
      <alignment horizontal="left" vertical="center" textRotation="0" wrapText="1" indent="1" justifyLastLine="0" shrinkToFit="0" readingOrder="0"/>
      <border diagonalUp="0" diagonalDown="0">
        <left/>
        <right style="thin">
          <color rgb="FFD9D9D9"/>
        </right>
        <top style="thin">
          <color rgb="FFD9D9D9"/>
        </top>
        <bottom style="thin">
          <color rgb="FFD9D9D9"/>
        </bottom>
        <vertical/>
        <horizontal/>
      </border>
    </dxf>
    <dxf>
      <border outline="0">
        <bottom style="thin">
          <color rgb="FF464632"/>
        </bottom>
      </border>
    </dxf>
    <dxf>
      <border outline="0">
        <top style="thin">
          <color rgb="FF464632"/>
        </top>
      </border>
    </dxf>
    <dxf>
      <font>
        <b val="0"/>
        <i val="0"/>
        <strike val="0"/>
        <condense val="0"/>
        <extend val="0"/>
        <outline val="0"/>
        <shadow val="0"/>
        <u val="none"/>
        <vertAlign val="baseline"/>
        <sz val="10"/>
        <color rgb="FFFFFFFF"/>
        <name val="Century Gothic"/>
        <family val="2"/>
        <scheme val="none"/>
      </font>
      <fill>
        <patternFill patternType="solid">
          <fgColor indexed="64"/>
          <bgColor rgb="FF464632"/>
        </patternFill>
      </fill>
      <alignment horizontal="center" vertical="center" textRotation="0" wrapText="1" indent="0" justifyLastLine="0" shrinkToFit="0" readingOrder="0"/>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70" formatCode="[$-409]d\-mmm\-yy;@"/>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4" formatCode="0.0"/>
      <fill>
        <patternFill patternType="solid">
          <fgColor indexed="64"/>
          <bgColor rgb="FFFFFFFF"/>
        </patternFill>
      </fill>
      <alignment horizontal="left" vertical="center" textRotation="0" wrapText="1" indent="1" justifyLastLine="0" shrinkToFit="0" readingOrder="0"/>
      <border diagonalUp="0" diagonalDown="0">
        <left style="thin">
          <color rgb="FFD9D9D9"/>
        </left>
        <right style="thin">
          <color rgb="FFD9D9D9"/>
        </right>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FFF"/>
        </patternFill>
      </fill>
      <alignment horizontal="left" vertical="center" textRotation="0" wrapText="1" indent="1" justifyLastLine="0" shrinkToFit="0" readingOrder="0"/>
      <border diagonalUp="0" diagonalDown="0">
        <left style="thin">
          <color rgb="FFD9D9D9"/>
        </left>
        <right style="thin">
          <color rgb="FFD9D9D9"/>
        </right>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FFF"/>
        </patternFill>
      </fill>
      <alignment horizontal="left" vertical="center" textRotation="0" wrapText="1" indent="1" justifyLastLine="0" shrinkToFit="0" readingOrder="0"/>
      <border diagonalUp="0" diagonalDown="0">
        <left style="thin">
          <color rgb="FFD9D9D9"/>
        </left>
        <right style="thin">
          <color rgb="FFD9D9D9"/>
        </right>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numFmt numFmtId="165" formatCode="0.0%"/>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2" justifyLastLine="0" shrinkToFit="0" readingOrder="0"/>
      <border diagonalUp="0" diagonalDown="0">
        <left style="thin">
          <color rgb="FFD9D9D9"/>
        </left>
        <right style="thin">
          <color rgb="FFD9D9D9"/>
        </right>
        <top style="thin">
          <color rgb="FFD9D9D9"/>
        </top>
        <bottom style="thin">
          <color rgb="FFD9D9D9"/>
        </bottom>
        <vertical/>
        <horizontal/>
      </border>
    </dxf>
    <dxf>
      <font>
        <b val="0"/>
        <i val="0"/>
        <strike val="0"/>
        <condense val="0"/>
        <extend val="0"/>
        <outline val="0"/>
        <shadow val="0"/>
        <u val="none"/>
        <vertAlign val="baseline"/>
        <sz val="10"/>
        <color rgb="FF111111"/>
        <name val="Century Gothic"/>
        <family val="2"/>
        <scheme val="none"/>
      </font>
      <fill>
        <patternFill patternType="solid">
          <fgColor indexed="64"/>
          <bgColor rgb="FFFFF7E6"/>
        </patternFill>
      </fill>
      <alignment horizontal="left" vertical="center" textRotation="0" wrapText="1" indent="1" justifyLastLine="0" shrinkToFit="0" readingOrder="0"/>
      <border diagonalUp="0" diagonalDown="0">
        <left/>
        <right style="thin">
          <color rgb="FFD9D9D9"/>
        </right>
        <top style="thin">
          <color rgb="FFD9D9D9"/>
        </top>
        <bottom style="thin">
          <color rgb="FFD9D9D9"/>
        </bottom>
        <vertical/>
        <horizontal/>
      </border>
    </dxf>
    <dxf>
      <border outline="0">
        <bottom style="thin">
          <color rgb="FF464632"/>
        </bottom>
      </border>
    </dxf>
    <dxf>
      <border outline="0">
        <top style="thin">
          <color rgb="FF464632"/>
        </top>
      </border>
    </dxf>
  </dxfs>
  <tableStyles count="0" defaultTableStyle="TableStyleMedium2" defaultPivotStyle="PivotStyleLight16"/>
  <colors>
    <mruColors>
      <color rgb="FFFFF7E6"/>
      <color rgb="FFF5F5EF"/>
      <color rgb="FFE4F0E0"/>
      <color rgb="FFCEEAD5"/>
      <color rgb="FFDCF0E1"/>
      <color rgb="FFFFF7CD"/>
      <color rgb="FFFDDBDC"/>
      <color rgb="FFFFF5C5"/>
      <color rgb="FFFCBCBE"/>
      <color rgb="FFB3D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0/relationships/richValueRel" Target="richData/richValueRel.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0"/>
    <c:plotArea>
      <c:layout>
        <c:manualLayout>
          <c:layoutTarget val="inner"/>
          <c:xMode val="edge"/>
          <c:yMode val="edge"/>
          <c:x val="1.0043338997943019E-2"/>
          <c:y val="6.6414532829065676E-2"/>
          <c:w val="0.98044607675983286"/>
          <c:h val="0.80748878831090998"/>
        </c:manualLayout>
      </c:layout>
      <c:lineChart>
        <c:grouping val="standard"/>
        <c:varyColors val="0"/>
        <c:ser>
          <c:idx val="0"/>
          <c:order val="0"/>
          <c:tx>
            <c:strRef>
              <c:f>'Assignment Tracker'!$G$11</c:f>
              <c:strCache>
                <c:ptCount val="1"/>
              </c:strCache>
              <c:extLst xmlns:c15="http://schemas.microsoft.com/office/drawing/2012/chart"/>
            </c:strRef>
          </c:tx>
          <c:spPr>
            <a:ln w="31750" cap="rnd">
              <a:solidFill>
                <a:schemeClr val="accent5">
                  <a:shade val="65000"/>
                </a:schemeClr>
              </a:solidFill>
              <a:round/>
            </a:ln>
            <a:effectLst/>
          </c:spPr>
          <c:marker>
            <c:symbol val="none"/>
          </c:marker>
          <c:dLbls>
            <c:delete val="1"/>
          </c:dLbls>
          <c:cat>
            <c:strRef>
              <c:f>'Assignment Tracker'!$F$13:$F$17</c:f>
              <c:strCache>
                <c:ptCount val="5"/>
                <c:pt idx="0">
                  <c:v>Not Started</c:v>
                </c:pt>
                <c:pt idx="1">
                  <c:v>In Progress</c:v>
                </c:pt>
                <c:pt idx="2">
                  <c:v>Completed</c:v>
                </c:pt>
                <c:pt idx="3">
                  <c:v>Submitted</c:v>
                </c:pt>
                <c:pt idx="4">
                  <c:v>Overdue</c:v>
                </c:pt>
              </c:strCache>
              <c:extLst xmlns:c15="http://schemas.microsoft.com/office/drawing/2012/chart"/>
            </c:strRef>
          </c:cat>
          <c:val>
            <c:numRef>
              <c:f>'Assignment Tracker'!#REF!</c:f>
              <c:numCache>
                <c:formatCode>General</c:formatCode>
                <c:ptCount val="1"/>
                <c:pt idx="0">
                  <c:v>1</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0-20DD-411F-AB66-51F789CA1742}"/>
            </c:ext>
          </c:extLst>
        </c:ser>
        <c:ser>
          <c:idx val="1"/>
          <c:order val="1"/>
          <c:tx>
            <c:strRef>
              <c:f>'Assignment Tracker'!$N$7</c:f>
              <c:strCache>
                <c:ptCount val="1"/>
                <c:pt idx="0">
                  <c:v>AVERAGE SCORE</c:v>
                </c:pt>
              </c:strCache>
            </c:strRef>
          </c:tx>
          <c:spPr>
            <a:ln w="15875" cap="rnd">
              <a:solidFill>
                <a:schemeClr val="accent3">
                  <a:alpha val="63000"/>
                </a:schemeClr>
              </a:solidFill>
              <a:round/>
            </a:ln>
            <a:effectLst/>
          </c:spPr>
          <c:marker>
            <c:symbol val="circle"/>
            <c:size val="17"/>
            <c:spPr>
              <a:solidFill>
                <a:schemeClr val="accent2"/>
              </a:solidFill>
              <a:ln>
                <a:noFill/>
              </a:ln>
              <a:effectLst/>
            </c:spPr>
          </c:marker>
          <c:dLbls>
            <c:spPr>
              <a:noFill/>
              <a:ln w="3175">
                <a:noFill/>
                <a:bevel/>
              </a:ln>
              <a:effectLst/>
            </c:spPr>
            <c:txPr>
              <a:bodyPr rot="0" spcFirstLastPara="1" vertOverflow="ellipsis" vert="horz" wrap="square" anchor="ctr" anchorCtr="1"/>
              <a:lstStyle/>
              <a:p>
                <a:pPr>
                  <a:defRPr sz="1000" b="1" i="0" u="none" strike="noStrike" kern="1200" baseline="0">
                    <a:solidFill>
                      <a:srgbClr val="FAFAF8"/>
                    </a:solidFill>
                    <a:latin typeface="Century Gothic" panose="020B0502020202020204" pitchFamily="34" charset="0"/>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'Assignment Tracker'!$F$13:$F$17</c:f>
              <c:strCache>
                <c:ptCount val="5"/>
                <c:pt idx="0">
                  <c:v>Not Started</c:v>
                </c:pt>
                <c:pt idx="1">
                  <c:v>In Progress</c:v>
                </c:pt>
                <c:pt idx="2">
                  <c:v>Completed</c:v>
                </c:pt>
                <c:pt idx="3">
                  <c:v>Submitted</c:v>
                </c:pt>
                <c:pt idx="4">
                  <c:v>Overdue</c:v>
                </c:pt>
              </c:strCache>
            </c:strRef>
          </c:cat>
          <c:val>
            <c:numRef>
              <c:f>'Assignment Tracker'!$G$13:$G$17</c:f>
              <c:numCache>
                <c:formatCode>0</c:formatCode>
                <c:ptCount val="5"/>
                <c:pt idx="0">
                  <c:v>0</c:v>
                </c:pt>
                <c:pt idx="1">
                  <c:v>0</c:v>
                </c:pt>
                <c:pt idx="2">
                  <c:v>0</c:v>
                </c:pt>
                <c:pt idx="3">
                  <c:v>0</c:v>
                </c:pt>
                <c:pt idx="4">
                  <c:v>0</c:v>
                </c:pt>
              </c:numCache>
            </c:numRef>
          </c:val>
          <c:smooth val="1"/>
          <c:extLst>
            <c:ext xmlns:c16="http://schemas.microsoft.com/office/drawing/2014/chart" uri="{C3380CC4-5D6E-409C-BE32-E72D297353CC}">
              <c16:uniqueId val="{00000001-20DD-411F-AB66-51F789CA1742}"/>
            </c:ext>
          </c:extLst>
        </c:ser>
        <c:ser>
          <c:idx val="2"/>
          <c:order val="2"/>
          <c:tx>
            <c:strRef>
              <c:f>'Assignment Tracker'!$O$7</c:f>
              <c:strCache>
                <c:ptCount val="1"/>
              </c:strCache>
              <c:extLst xmlns:c15="http://schemas.microsoft.com/office/drawing/2012/chart"/>
            </c:strRef>
          </c:tx>
          <c:spPr>
            <a:ln w="31750" cap="rnd">
              <a:solidFill>
                <a:schemeClr val="accent5">
                  <a:tint val="65000"/>
                </a:schemeClr>
              </a:solidFill>
              <a:round/>
            </a:ln>
            <a:effectLst/>
          </c:spPr>
          <c:marker>
            <c:symbol val="none"/>
          </c:marker>
          <c:dLbls>
            <c:delete val="1"/>
          </c:dLbls>
          <c:cat>
            <c:strRef>
              <c:f>'Assignment Tracker'!$F$13:$F$17</c:f>
              <c:strCache>
                <c:ptCount val="5"/>
                <c:pt idx="0">
                  <c:v>Not Started</c:v>
                </c:pt>
                <c:pt idx="1">
                  <c:v>In Progress</c:v>
                </c:pt>
                <c:pt idx="2">
                  <c:v>Completed</c:v>
                </c:pt>
                <c:pt idx="3">
                  <c:v>Submitted</c:v>
                </c:pt>
                <c:pt idx="4">
                  <c:v>Overdue</c:v>
                </c:pt>
              </c:strCache>
              <c:extLst xmlns:c15="http://schemas.microsoft.com/office/drawing/2012/chart"/>
            </c:strRef>
          </c:cat>
          <c:val>
            <c:numRef>
              <c:f>'Assignment Tracker'!#REF!</c:f>
              <c:numCache>
                <c:formatCode>General</c:formatCode>
                <c:ptCount val="1"/>
                <c:pt idx="0">
                  <c:v>1</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2-20DD-411F-AB66-51F789CA1742}"/>
            </c:ext>
          </c:extLst>
        </c:ser>
        <c:dLbls>
          <c:dLblPos val="ctr"/>
          <c:showLegendKey val="0"/>
          <c:showVal val="1"/>
          <c:showCatName val="0"/>
          <c:showSerName val="0"/>
          <c:showPercent val="0"/>
          <c:showBubbleSize val="0"/>
        </c:dLbls>
        <c:smooth val="0"/>
        <c:axId val="1313781439"/>
        <c:axId val="1313776639"/>
        <c:extLst/>
      </c:lineChart>
      <c:catAx>
        <c:axId val="1313781439"/>
        <c:scaling>
          <c:orientation val="minMax"/>
        </c:scaling>
        <c:delete val="0"/>
        <c:axPos val="b"/>
        <c:numFmt formatCode="General" sourceLinked="1"/>
        <c:majorTickMark val="none"/>
        <c:minorTickMark val="none"/>
        <c:tickLblPos val="nextTo"/>
        <c:spPr>
          <a:noFill/>
          <a:ln w="19050" cap="flat" cmpd="sng" algn="ctr">
            <a:solidFill>
              <a:schemeClr val="bg1">
                <a:lumMod val="85000"/>
                <a:alpha val="50000"/>
              </a:schemeClr>
            </a:solidFill>
            <a:round/>
          </a:ln>
          <a:effectLst/>
        </c:spPr>
        <c:txPr>
          <a:bodyPr rot="-60000000" spcFirstLastPara="1" vertOverflow="ellipsis" vert="horz" wrap="square" anchor="ctr" anchorCtr="1"/>
          <a:lstStyle/>
          <a:p>
            <a:pPr>
              <a:defRPr sz="1000" b="0" i="0" u="none" strike="noStrike" kern="1200" cap="all" baseline="0">
                <a:solidFill>
                  <a:schemeClr val="tx1"/>
                </a:solidFill>
                <a:latin typeface="Century Gothic" panose="020B0502020202020204" pitchFamily="34" charset="0"/>
                <a:ea typeface="+mn-ea"/>
                <a:cs typeface="+mn-cs"/>
              </a:defRPr>
            </a:pPr>
            <a:endParaRPr lang="en-US"/>
          </a:p>
        </c:txPr>
        <c:crossAx val="1313776639"/>
        <c:crosses val="autoZero"/>
        <c:auto val="1"/>
        <c:lblAlgn val="ctr"/>
        <c:lblOffset val="100"/>
        <c:noMultiLvlLbl val="0"/>
      </c:catAx>
      <c:valAx>
        <c:axId val="1313776639"/>
        <c:scaling>
          <c:orientation val="minMax"/>
        </c:scaling>
        <c:delete val="1"/>
        <c:axPos val="l"/>
        <c:numFmt formatCode="General" sourceLinked="1"/>
        <c:majorTickMark val="none"/>
        <c:minorTickMark val="none"/>
        <c:tickLblPos val="nextTo"/>
        <c:crossAx val="1313781439"/>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sz="1000">
          <a:solidFill>
            <a:schemeClr val="accent6"/>
          </a:solidFill>
          <a:latin typeface="Century Gothic" panose="020B0502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22571966956218925"/>
          <c:y val="6.3082451518629873E-2"/>
          <c:w val="0.74001493547950237"/>
          <c:h val="0.80433963917018358"/>
        </c:manualLayout>
      </c:layout>
      <c:barChart>
        <c:barDir val="bar"/>
        <c:grouping val="clustered"/>
        <c:varyColors val="0"/>
        <c:dLbls>
          <c:dLblPos val="inEnd"/>
          <c:showLegendKey val="0"/>
          <c:showVal val="1"/>
          <c:showCatName val="0"/>
          <c:showSerName val="0"/>
          <c:showPercent val="0"/>
          <c:showBubbleSize val="0"/>
        </c:dLbls>
        <c:gapWidth val="182"/>
        <c:axId val="1192591743"/>
        <c:axId val="1192597983"/>
        <c:extLst/>
      </c:barChart>
      <c:catAx>
        <c:axId val="1192591743"/>
        <c:scaling>
          <c:orientation val="minMax"/>
        </c:scaling>
        <c:delete val="0"/>
        <c:axPos val="l"/>
        <c:numFmt formatCode="General" sourceLinked="1"/>
        <c:majorTickMark val="none"/>
        <c:minorTickMark val="none"/>
        <c:tickLblPos val="nextTo"/>
        <c:spPr>
          <a:noFill/>
          <a:ln w="9525" cap="flat" cmpd="sng" algn="ctr">
            <a:solidFill>
              <a:schemeClr val="accent1">
                <a:lumMod val="90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n-US"/>
          </a:p>
        </c:txPr>
        <c:crossAx val="1192597983"/>
        <c:crosses val="autoZero"/>
        <c:auto val="1"/>
        <c:lblAlgn val="ctr"/>
        <c:lblOffset val="100"/>
        <c:noMultiLvlLbl val="0"/>
      </c:catAx>
      <c:valAx>
        <c:axId val="1192597983"/>
        <c:scaling>
          <c:orientation val="minMax"/>
        </c:scaling>
        <c:delete val="0"/>
        <c:axPos val="b"/>
        <c:numFmt formatCode="General" sourceLinked="1"/>
        <c:majorTickMark val="none"/>
        <c:minorTickMark val="none"/>
        <c:tickLblPos val="nextTo"/>
        <c:spPr>
          <a:noFill/>
          <a:ln>
            <a:solidFill>
              <a:schemeClr val="accent1">
                <a:lumMod val="90000"/>
              </a:schemeClr>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n-US"/>
          </a:p>
        </c:txPr>
        <c:crossAx val="1192591743"/>
        <c:crosses val="autoZero"/>
        <c:crossBetween val="between"/>
      </c:valAx>
      <c:spPr>
        <a:noFill/>
        <a:ln w="25400">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030686954364601"/>
          <c:y val="1.7923819533011583E-2"/>
          <c:w val="0.79917825896762906"/>
          <c:h val="0.84237678623505396"/>
        </c:manualLayout>
      </c:layout>
      <c:barChart>
        <c:barDir val="bar"/>
        <c:grouping val="clustered"/>
        <c:varyColors val="0"/>
        <c:ser>
          <c:idx val="0"/>
          <c:order val="0"/>
          <c:tx>
            <c:strRef>
              <c:f>'Grade Tracker'!$F$15</c:f>
              <c:strCache>
                <c:ptCount val="1"/>
                <c:pt idx="0">
                  <c:v>CURRENT GRADE</c:v>
                </c:pt>
              </c:strCache>
            </c:strRef>
          </c:tx>
          <c:spPr>
            <a:solidFill>
              <a:srgbClr val="5399FF"/>
            </a:solidFill>
            <a:ln>
              <a:solidFill>
                <a:srgbClr val="5399FF"/>
              </a:solidFill>
            </a:ln>
            <a:effectLst/>
          </c:spPr>
          <c:invertIfNegative val="0"/>
          <c:cat>
            <c:strRef>
              <c:f>'Grade Tracker'!$B$16:$B$21</c:f>
            </c:strRef>
          </c:cat>
          <c:val>
            <c:numRef>
              <c:f>'Grade Tracker'!$F$16:$F$21</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0C44-45B3-9579-86E530FAF2B0}"/>
            </c:ext>
          </c:extLst>
        </c:ser>
        <c:dLbls>
          <c:showLegendKey val="0"/>
          <c:showVal val="0"/>
          <c:showCatName val="0"/>
          <c:showSerName val="0"/>
          <c:showPercent val="0"/>
          <c:showBubbleSize val="0"/>
        </c:dLbls>
        <c:gapWidth val="182"/>
        <c:axId val="180187391"/>
        <c:axId val="386795407"/>
      </c:barChart>
      <c:catAx>
        <c:axId val="18018739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386795407"/>
        <c:crosses val="autoZero"/>
        <c:auto val="1"/>
        <c:lblAlgn val="ctr"/>
        <c:lblOffset val="100"/>
        <c:noMultiLvlLbl val="0"/>
      </c:catAx>
      <c:valAx>
        <c:axId val="386795407"/>
        <c:scaling>
          <c:orientation val="minMax"/>
        </c:scaling>
        <c:delete val="0"/>
        <c:axPos val="b"/>
        <c:majorGridlines>
          <c:spPr>
            <a:ln w="9525" cap="flat" cmpd="sng" algn="ctr">
              <a:solidFill>
                <a:schemeClr val="bg1">
                  <a:lumMod val="85000"/>
                  <a:alpha val="41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180187391"/>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solidFill>
            <a:sysClr val="windowText" lastClr="000000"/>
          </a:solidFill>
          <a:latin typeface="Century Gothic" panose="020B0502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516432408565749E-2"/>
          <c:y val="5.7496268383571525E-2"/>
          <c:w val="0.90355646478769591"/>
          <c:h val="0.85115916526151791"/>
        </c:manualLayout>
      </c:layout>
      <c:scatterChart>
        <c:scatterStyle val="lineMarker"/>
        <c:varyColors val="0"/>
        <c:ser>
          <c:idx val="0"/>
          <c:order val="0"/>
          <c:tx>
            <c:strRef>
              <c:f>'Study Planner '!$E$12</c:f>
              <c:strCache>
                <c:ptCount val="1"/>
                <c:pt idx="0">
                  <c:v>ATTAINMRNTS</c:v>
                </c:pt>
              </c:strCache>
            </c:strRef>
          </c:tx>
          <c:spPr>
            <a:ln w="22225" cap="rnd">
              <a:solidFill>
                <a:schemeClr val="bg1">
                  <a:lumMod val="75000"/>
                </a:schemeClr>
              </a:solidFill>
              <a:round/>
            </a:ln>
            <a:effectLst/>
          </c:spPr>
          <c:marker>
            <c:symbol val="circle"/>
            <c:size val="5"/>
            <c:spPr>
              <a:solidFill>
                <a:schemeClr val="bg1">
                  <a:lumMod val="50000"/>
                </a:schemeClr>
              </a:solidFill>
              <a:ln w="9525">
                <a:solidFill>
                  <a:schemeClr val="bg1">
                    <a:lumMod val="75000"/>
                  </a:schemeClr>
                </a:solidFill>
              </a:ln>
              <a:effectLst/>
            </c:spPr>
          </c:marker>
          <c:xVal>
            <c:numRef>
              <c:f>'Study Planner '!$B$13:$B$28</c:f>
              <c:numCache>
                <c:formatCode>General</c:formatCode>
                <c:ptCount val="1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numCache>
            </c:numRef>
          </c:xVal>
          <c:yVal>
            <c:numRef>
              <c:f>'Study Planner '!$E$13:$E$28</c:f>
              <c:numCache>
                <c:formatCode>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yVal>
          <c:smooth val="0"/>
          <c:extLst>
            <c:ext xmlns:c16="http://schemas.microsoft.com/office/drawing/2014/chart" uri="{C3380CC4-5D6E-409C-BE32-E72D297353CC}">
              <c16:uniqueId val="{00000000-7C44-40EF-92FF-1D759475BAD0}"/>
            </c:ext>
          </c:extLst>
        </c:ser>
        <c:dLbls>
          <c:showLegendKey val="0"/>
          <c:showVal val="0"/>
          <c:showCatName val="0"/>
          <c:showSerName val="0"/>
          <c:showPercent val="0"/>
          <c:showBubbleSize val="0"/>
        </c:dLbls>
        <c:axId val="180238895"/>
        <c:axId val="2067588815"/>
      </c:scatterChart>
      <c:valAx>
        <c:axId val="180238895"/>
        <c:scaling>
          <c:orientation val="minMax"/>
        </c:scaling>
        <c:delete val="0"/>
        <c:axPos val="b"/>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Century Gothic" panose="020B0502020202020204" pitchFamily="34" charset="0"/>
                <a:ea typeface="+mn-ea"/>
                <a:cs typeface="+mn-cs"/>
              </a:defRPr>
            </a:pPr>
            <a:endParaRPr lang="en-US"/>
          </a:p>
        </c:txPr>
        <c:crossAx val="2067588815"/>
        <c:crosses val="autoZero"/>
        <c:crossBetween val="midCat"/>
      </c:valAx>
      <c:valAx>
        <c:axId val="2067588815"/>
        <c:scaling>
          <c:orientation val="minMax"/>
        </c:scaling>
        <c:delete val="0"/>
        <c:axPos val="l"/>
        <c:numFmt formatCode="0.0%" sourceLinked="1"/>
        <c:majorTickMark val="none"/>
        <c:minorTickMark val="none"/>
        <c:tickLblPos val="nextTo"/>
        <c:spPr>
          <a:noFill/>
          <a:ln w="9525" cap="flat" cmpd="sng" algn="ctr">
            <a:solidFill>
              <a:schemeClr val="bg1">
                <a:lumMod val="85000"/>
                <a:alpha val="49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180238895"/>
        <c:crosses val="autoZero"/>
        <c:crossBetween val="midCat"/>
      </c:valAx>
      <c:spPr>
        <a:noFill/>
        <a:ln>
          <a:noFill/>
        </a:ln>
        <a:effectLst/>
      </c:spPr>
    </c:plotArea>
    <c:legend>
      <c:legendPos val="t"/>
      <c:overlay val="0"/>
      <c:spPr>
        <a:noFill/>
        <a:ln>
          <a:noFill/>
        </a:ln>
        <a:effectLst/>
      </c:spPr>
      <c:txPr>
        <a:bodyPr rot="0" spcFirstLastPara="1" vertOverflow="ellipsis" vert="horz" wrap="square" anchor="ctr" anchorCtr="1"/>
        <a:lstStyle/>
        <a:p>
          <a:pPr>
            <a:defRPr sz="1050" b="1"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1050" b="1">
          <a:solidFill>
            <a:sysClr val="windowText" lastClr="000000"/>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'Study Planner '!$G$33</c:f>
              <c:strCache>
                <c:ptCount val="1"/>
                <c:pt idx="0">
                  <c:v>PLANNED HOURS</c:v>
                </c:pt>
              </c:strCache>
            </c:strRef>
          </c:tx>
          <c:spPr>
            <a:ln w="22225" cap="rnd">
              <a:solidFill>
                <a:schemeClr val="accent2"/>
              </a:solidFill>
              <a:round/>
            </a:ln>
            <a:effectLst/>
          </c:spPr>
          <c:marker>
            <c:symbol val="circle"/>
            <c:size val="5"/>
            <c:spPr>
              <a:solidFill>
                <a:schemeClr val="accent2"/>
              </a:solidFill>
              <a:ln w="9525">
                <a:solidFill>
                  <a:schemeClr val="accent2"/>
                </a:solidFill>
              </a:ln>
              <a:effectLst/>
            </c:spPr>
          </c:marker>
          <c:val>
            <c:numRef>
              <c:f>'Study Planner '!$G$34:$G$67</c:f>
              <c:numCache>
                <c:formatCode>0.0\ \-\ "hour"</c:formatCode>
                <c:ptCount val="34"/>
              </c:numCache>
            </c:numRef>
          </c:val>
          <c:smooth val="0"/>
          <c:extLst>
            <c:ext xmlns:c16="http://schemas.microsoft.com/office/drawing/2014/chart" uri="{C3380CC4-5D6E-409C-BE32-E72D297353CC}">
              <c16:uniqueId val="{00000001-8E2F-42E9-AC99-B30DB3590940}"/>
            </c:ext>
          </c:extLst>
        </c:ser>
        <c:ser>
          <c:idx val="2"/>
          <c:order val="1"/>
          <c:tx>
            <c:strRef>
              <c:f>'Study Planner '!$H$33</c:f>
              <c:strCache>
                <c:ptCount val="1"/>
                <c:pt idx="0">
                  <c:v>ACTUAL HOURS</c:v>
                </c:pt>
              </c:strCache>
            </c:strRef>
          </c:tx>
          <c:spPr>
            <a:ln w="22225" cap="rnd">
              <a:solidFill>
                <a:schemeClr val="bg1">
                  <a:lumMod val="75000"/>
                </a:schemeClr>
              </a:solidFill>
              <a:round/>
            </a:ln>
            <a:effectLst/>
          </c:spPr>
          <c:marker>
            <c:symbol val="circle"/>
            <c:size val="5"/>
            <c:spPr>
              <a:solidFill>
                <a:schemeClr val="bg1">
                  <a:lumMod val="50000"/>
                </a:schemeClr>
              </a:solidFill>
              <a:ln w="9525">
                <a:solidFill>
                  <a:schemeClr val="bg1">
                    <a:lumMod val="75000"/>
                  </a:schemeClr>
                </a:solidFill>
              </a:ln>
              <a:effectLst/>
            </c:spPr>
          </c:marker>
          <c:val>
            <c:numRef>
              <c:f>'Study Planner '!$H$34:$H$67</c:f>
              <c:numCache>
                <c:formatCode>0.0\ \-\ "hour"</c:formatCode>
                <c:ptCount val="34"/>
              </c:numCache>
            </c:numRef>
          </c:val>
          <c:smooth val="0"/>
          <c:extLst>
            <c:ext xmlns:c16="http://schemas.microsoft.com/office/drawing/2014/chart" uri="{C3380CC4-5D6E-409C-BE32-E72D297353CC}">
              <c16:uniqueId val="{00000002-8E2F-42E9-AC99-B30DB3590940}"/>
            </c:ext>
          </c:extLst>
        </c:ser>
        <c:dLbls>
          <c:showLegendKey val="0"/>
          <c:showVal val="0"/>
          <c:showCatName val="0"/>
          <c:showSerName val="0"/>
          <c:showPercent val="0"/>
          <c:showBubbleSize val="0"/>
        </c:dLbls>
        <c:marker val="1"/>
        <c:smooth val="0"/>
        <c:axId val="180611839"/>
        <c:axId val="386775247"/>
      </c:lineChart>
      <c:catAx>
        <c:axId val="180611839"/>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386775247"/>
        <c:crosses val="autoZero"/>
        <c:auto val="1"/>
        <c:lblAlgn val="ctr"/>
        <c:lblOffset val="100"/>
        <c:noMultiLvlLbl val="0"/>
      </c:catAx>
      <c:valAx>
        <c:axId val="386775247"/>
        <c:scaling>
          <c:orientation val="minMax"/>
        </c:scaling>
        <c:delete val="0"/>
        <c:axPos val="l"/>
        <c:majorGridlines>
          <c:spPr>
            <a:ln w="9525" cap="flat" cmpd="sng" algn="ctr">
              <a:solidFill>
                <a:schemeClr val="bg1">
                  <a:lumMod val="85000"/>
                  <a:alpha val="50000"/>
                </a:schemeClr>
              </a:solidFill>
              <a:round/>
            </a:ln>
            <a:effectLst/>
          </c:spPr>
        </c:majorGridlines>
        <c:numFmt formatCode="0.0\ \-\ &quot;hour&quot;"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180611839"/>
        <c:crosses val="autoZero"/>
        <c:crossBetween val="between"/>
      </c:valAx>
      <c:spPr>
        <a:noFill/>
        <a:ln>
          <a:solidFill>
            <a:schemeClr val="bg1">
              <a:lumMod val="85000"/>
              <a:alpha val="50000"/>
            </a:schemeClr>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solidFill>
            <a:sysClr val="windowText" lastClr="000000"/>
          </a:solidFill>
          <a:latin typeface="Century Gothic" panose="020B0502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manualLayout>
          <c:layoutTarget val="inner"/>
          <c:xMode val="edge"/>
          <c:yMode val="edge"/>
          <c:x val="0.12078314948037382"/>
          <c:y val="1.8489602153810888E-2"/>
          <c:w val="0.84446570895937445"/>
          <c:h val="0.90788083835874811"/>
        </c:manualLayout>
      </c:layout>
      <c:barChart>
        <c:barDir val="col"/>
        <c:grouping val="clustered"/>
        <c:varyColors val="0"/>
        <c:ser>
          <c:idx val="0"/>
          <c:order val="0"/>
          <c:tx>
            <c:strRef>
              <c:f>'Semester Dashboard'!$E$32</c:f>
              <c:strCache>
                <c:ptCount val="1"/>
                <c:pt idx="0">
                  <c:v>GPA</c:v>
                </c:pt>
              </c:strCache>
            </c:strRef>
          </c:tx>
          <c:spPr>
            <a:solidFill>
              <a:srgbClr val="5399FF"/>
            </a:solidFill>
            <a:ln>
              <a:solidFill>
                <a:srgbClr val="5399FF"/>
              </a:solidFill>
            </a:ln>
            <a:effectLst/>
          </c:spPr>
          <c:invertIfNegative val="0"/>
          <c:cat>
            <c:strRef>
              <c:f>'Semester Dashboard'!$B$33:$B$38</c:f>
            </c:strRef>
          </c:cat>
          <c:val>
            <c:numRef>
              <c:f>'Semester Dashboard'!$C$33:$C$38</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820E-4DAF-8273-C2B4D8D9B161}"/>
            </c:ext>
          </c:extLst>
        </c:ser>
        <c:dLbls>
          <c:showLegendKey val="0"/>
          <c:showVal val="0"/>
          <c:showCatName val="0"/>
          <c:showSerName val="0"/>
          <c:showPercent val="0"/>
          <c:showBubbleSize val="0"/>
        </c:dLbls>
        <c:gapWidth val="354"/>
        <c:axId val="1119593759"/>
        <c:axId val="1119604799"/>
      </c:barChart>
      <c:catAx>
        <c:axId val="1119593759"/>
        <c:scaling>
          <c:orientation val="minMax"/>
        </c:scaling>
        <c:delete val="0"/>
        <c:axPos val="b"/>
        <c:numFmt formatCode="General" sourceLinked="1"/>
        <c:majorTickMark val="none"/>
        <c:minorTickMark val="none"/>
        <c:tickLblPos val="nextTo"/>
        <c:spPr>
          <a:noFill/>
          <a:ln w="9525" cap="flat" cmpd="sng" algn="ctr">
            <a:solidFill>
              <a:schemeClr val="bg1">
                <a:lumMod val="85000"/>
                <a:alpha val="50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n-US"/>
          </a:p>
        </c:txPr>
        <c:crossAx val="1119604799"/>
        <c:crosses val="autoZero"/>
        <c:auto val="1"/>
        <c:lblAlgn val="ctr"/>
        <c:lblOffset val="100"/>
        <c:noMultiLvlLbl val="0"/>
      </c:catAx>
      <c:valAx>
        <c:axId val="1119604799"/>
        <c:scaling>
          <c:orientation val="minMax"/>
        </c:scaling>
        <c:delete val="0"/>
        <c:axPos val="l"/>
        <c:numFmt formatCode="0.0%" sourceLinked="1"/>
        <c:majorTickMark val="none"/>
        <c:minorTickMark val="none"/>
        <c:tickLblPos val="nextTo"/>
        <c:spPr>
          <a:noFill/>
          <a:ln>
            <a:solidFill>
              <a:schemeClr val="bg1">
                <a:lumMod val="85000"/>
                <a:alpha val="40000"/>
              </a:schemeClr>
            </a:solid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Century Gothic" panose="020B0502020202020204" pitchFamily="34" charset="0"/>
                <a:ea typeface="+mn-ea"/>
                <a:cs typeface="+mn-cs"/>
              </a:defRPr>
            </a:pPr>
            <a:endParaRPr lang="en-US"/>
          </a:p>
        </c:txPr>
        <c:crossAx val="111959375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228">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styleClr val="auto"/>
    </cs:fillRef>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17"/>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8</xdr:col>
      <xdr:colOff>30976</xdr:colOff>
      <xdr:row>11</xdr:row>
      <xdr:rowOff>45226</xdr:rowOff>
    </xdr:from>
    <xdr:to>
      <xdr:col>16</xdr:col>
      <xdr:colOff>1393903</xdr:colOff>
      <xdr:row>20</xdr:row>
      <xdr:rowOff>115076</xdr:rowOff>
    </xdr:to>
    <xdr:graphicFrame macro="">
      <xdr:nvGraphicFramePr>
        <xdr:cNvPr id="2" name="Chart 1">
          <a:extLst>
            <a:ext uri="{FF2B5EF4-FFF2-40B4-BE49-F238E27FC236}">
              <a16:creationId xmlns:a16="http://schemas.microsoft.com/office/drawing/2014/main" id="{DD39C7DF-DFC3-A677-6E9C-AD7328A5EA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21167</xdr:colOff>
      <xdr:row>7</xdr:row>
      <xdr:rowOff>74084</xdr:rowOff>
    </xdr:from>
    <xdr:to>
      <xdr:col>10</xdr:col>
      <xdr:colOff>402167</xdr:colOff>
      <xdr:row>12</xdr:row>
      <xdr:rowOff>288396</xdr:rowOff>
    </xdr:to>
    <xdr:graphicFrame macro="">
      <xdr:nvGraphicFramePr>
        <xdr:cNvPr id="3" name="Chart 2">
          <a:extLst>
            <a:ext uri="{FF2B5EF4-FFF2-40B4-BE49-F238E27FC236}">
              <a16:creationId xmlns:a16="http://schemas.microsoft.com/office/drawing/2014/main" id="{57E834FA-B04B-32B9-DEC2-F0B837A24E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1420811</xdr:colOff>
      <xdr:row>6</xdr:row>
      <xdr:rowOff>7937</xdr:rowOff>
    </xdr:from>
    <xdr:to>
      <xdr:col>11</xdr:col>
      <xdr:colOff>31750</xdr:colOff>
      <xdr:row>11</xdr:row>
      <xdr:rowOff>238125</xdr:rowOff>
    </xdr:to>
    <xdr:graphicFrame macro="">
      <xdr:nvGraphicFramePr>
        <xdr:cNvPr id="2" name="Chart 1">
          <a:extLst>
            <a:ext uri="{FF2B5EF4-FFF2-40B4-BE49-F238E27FC236}">
              <a16:creationId xmlns:a16="http://schemas.microsoft.com/office/drawing/2014/main" id="{4F54FB6A-AF5B-A974-5074-49C0580C71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17</xdr:col>
      <xdr:colOff>1436687</xdr:colOff>
      <xdr:row>8</xdr:row>
      <xdr:rowOff>0</xdr:rowOff>
    </xdr:from>
    <xdr:to>
      <xdr:col>23</xdr:col>
      <xdr:colOff>63500</xdr:colOff>
      <xdr:row>14</xdr:row>
      <xdr:rowOff>39688</xdr:rowOff>
    </xdr:to>
    <xdr:sp macro="" textlink="">
      <xdr:nvSpPr>
        <xdr:cNvPr id="5" name="Rectangle 4">
          <a:extLst>
            <a:ext uri="{FF2B5EF4-FFF2-40B4-BE49-F238E27FC236}">
              <a16:creationId xmlns:a16="http://schemas.microsoft.com/office/drawing/2014/main" id="{1F40CF77-4067-FDB1-52F5-2EB8DB73AB1C}"/>
            </a:ext>
          </a:extLst>
        </xdr:cNvPr>
        <xdr:cNvSpPr/>
      </xdr:nvSpPr>
      <xdr:spPr>
        <a:xfrm>
          <a:off x="10255250" y="1603375"/>
          <a:ext cx="7294563" cy="2754313"/>
        </a:xfrm>
        <a:prstGeom prst="rect">
          <a:avLst/>
        </a:prstGeom>
        <a:solidFill>
          <a:srgbClr val="F5F5EF"/>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100" b="1"/>
        </a:p>
      </xdr:txBody>
    </xdr:sp>
    <xdr:clientData/>
  </xdr:twoCellAnchor>
  <xdr:twoCellAnchor>
    <xdr:from>
      <xdr:col>6</xdr:col>
      <xdr:colOff>1285875</xdr:colOff>
      <xdr:row>11</xdr:row>
      <xdr:rowOff>63500</xdr:rowOff>
    </xdr:from>
    <xdr:to>
      <xdr:col>13</xdr:col>
      <xdr:colOff>21166</xdr:colOff>
      <xdr:row>19</xdr:row>
      <xdr:rowOff>72571</xdr:rowOff>
    </xdr:to>
    <xdr:grpSp>
      <xdr:nvGrpSpPr>
        <xdr:cNvPr id="15" name="Group 14">
          <a:extLst>
            <a:ext uri="{FF2B5EF4-FFF2-40B4-BE49-F238E27FC236}">
              <a16:creationId xmlns:a16="http://schemas.microsoft.com/office/drawing/2014/main" id="{4124ED7F-7EC3-4D54-A3B7-F4BDCF01FAB2}"/>
            </a:ext>
          </a:extLst>
        </xdr:cNvPr>
        <xdr:cNvGrpSpPr/>
      </xdr:nvGrpSpPr>
      <xdr:grpSpPr>
        <a:xfrm>
          <a:off x="8062232" y="3873500"/>
          <a:ext cx="7879291" cy="2612571"/>
          <a:chOff x="8786812" y="21066126"/>
          <a:chExt cx="8770938" cy="3413123"/>
        </a:xfrm>
        <a:noFill/>
      </xdr:grpSpPr>
      <xdr:sp macro="" textlink="">
        <xdr:nvSpPr>
          <xdr:cNvPr id="16" name="Rectangle 15">
            <a:extLst>
              <a:ext uri="{FF2B5EF4-FFF2-40B4-BE49-F238E27FC236}">
                <a16:creationId xmlns:a16="http://schemas.microsoft.com/office/drawing/2014/main" id="{EE083EC7-D458-85F7-E277-AA2D73F20B21}"/>
              </a:ext>
            </a:extLst>
          </xdr:cNvPr>
          <xdr:cNvSpPr/>
        </xdr:nvSpPr>
        <xdr:spPr>
          <a:xfrm>
            <a:off x="8786812" y="21066126"/>
            <a:ext cx="8770938" cy="3413123"/>
          </a:xfrm>
          <a:prstGeom prst="rect">
            <a:avLst/>
          </a:prstGeom>
          <a:gr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000">
              <a:latin typeface="Century Gothic" panose="020B0502020202020204" pitchFamily="34" charset="0"/>
            </a:endParaRPr>
          </a:p>
        </xdr:txBody>
      </xdr:sp>
      <xdr:graphicFrame macro="">
        <xdr:nvGraphicFramePr>
          <xdr:cNvPr id="17" name="Chart 16">
            <a:extLst>
              <a:ext uri="{FF2B5EF4-FFF2-40B4-BE49-F238E27FC236}">
                <a16:creationId xmlns:a16="http://schemas.microsoft.com/office/drawing/2014/main" id="{1E7B8A4D-DC8A-22A1-0430-F0F600F6D211}"/>
              </a:ext>
            </a:extLst>
          </xdr:cNvPr>
          <xdr:cNvGraphicFramePr/>
        </xdr:nvGraphicFramePr>
        <xdr:xfrm>
          <a:off x="8905875" y="21224875"/>
          <a:ext cx="8493125" cy="3182937"/>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7</xdr:col>
      <xdr:colOff>10583</xdr:colOff>
      <xdr:row>19</xdr:row>
      <xdr:rowOff>117929</xdr:rowOff>
    </xdr:from>
    <xdr:to>
      <xdr:col>12</xdr:col>
      <xdr:colOff>1299634</xdr:colOff>
      <xdr:row>28</xdr:row>
      <xdr:rowOff>0</xdr:rowOff>
    </xdr:to>
    <xdr:graphicFrame macro="">
      <xdr:nvGraphicFramePr>
        <xdr:cNvPr id="2" name="Chart 1">
          <a:extLst>
            <a:ext uri="{FF2B5EF4-FFF2-40B4-BE49-F238E27FC236}">
              <a16:creationId xmlns:a16="http://schemas.microsoft.com/office/drawing/2014/main" id="{17855F15-5332-B17F-A785-42E214D9A20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10206</xdr:colOff>
      <xdr:row>9</xdr:row>
      <xdr:rowOff>119342</xdr:rowOff>
    </xdr:from>
    <xdr:to>
      <xdr:col>9</xdr:col>
      <xdr:colOff>1412875</xdr:colOff>
      <xdr:row>20</xdr:row>
      <xdr:rowOff>7938</xdr:rowOff>
    </xdr:to>
    <xdr:grpSp>
      <xdr:nvGrpSpPr>
        <xdr:cNvPr id="11" name="Group 10">
          <a:extLst>
            <a:ext uri="{FF2B5EF4-FFF2-40B4-BE49-F238E27FC236}">
              <a16:creationId xmlns:a16="http://schemas.microsoft.com/office/drawing/2014/main" id="{3513AE8B-A036-AEDE-0779-0E320AD24288}"/>
            </a:ext>
          </a:extLst>
        </xdr:cNvPr>
        <xdr:cNvGrpSpPr/>
      </xdr:nvGrpSpPr>
      <xdr:grpSpPr>
        <a:xfrm>
          <a:off x="8201706" y="3167342"/>
          <a:ext cx="6137955" cy="3952596"/>
          <a:chOff x="6500811" y="6778625"/>
          <a:chExt cx="5574054" cy="2786063"/>
        </a:xfrm>
        <a:noFill/>
      </xdr:grpSpPr>
      <xdr:sp macro="" textlink="">
        <xdr:nvSpPr>
          <xdr:cNvPr id="3" name="Rectangle 2">
            <a:extLst>
              <a:ext uri="{FF2B5EF4-FFF2-40B4-BE49-F238E27FC236}">
                <a16:creationId xmlns:a16="http://schemas.microsoft.com/office/drawing/2014/main" id="{95296B79-9C7E-2118-EEFB-A4F816CB3195}"/>
              </a:ext>
            </a:extLst>
          </xdr:cNvPr>
          <xdr:cNvSpPr/>
        </xdr:nvSpPr>
        <xdr:spPr>
          <a:xfrm>
            <a:off x="6500811" y="6778625"/>
            <a:ext cx="5556252" cy="2786063"/>
          </a:xfrm>
          <a:prstGeom prst="rect">
            <a:avLst/>
          </a:prstGeom>
          <a:grp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n-US" sz="1200">
              <a:latin typeface="Century Gothic" panose="020B0502020202020204" pitchFamily="34" charset="0"/>
            </a:endParaRPr>
          </a:p>
        </xdr:txBody>
      </xdr:sp>
      <xdr:graphicFrame macro="">
        <xdr:nvGraphicFramePr>
          <xdr:cNvPr id="4" name="Chart 3">
            <a:extLst>
              <a:ext uri="{FF2B5EF4-FFF2-40B4-BE49-F238E27FC236}">
                <a16:creationId xmlns:a16="http://schemas.microsoft.com/office/drawing/2014/main" id="{0BD5B4FE-F572-2AF1-4751-03C65047CCFC}"/>
              </a:ext>
            </a:extLst>
          </xdr:cNvPr>
          <xdr:cNvGraphicFramePr/>
        </xdr:nvGraphicFramePr>
        <xdr:xfrm>
          <a:off x="6661490" y="6826252"/>
          <a:ext cx="5413375" cy="2635251"/>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A29405F-5B31-4550-AB1F-31A79C3BEB68}" name="Table6" displayName="Table6" ref="I22:M28" totalsRowShown="0" headerRowDxfId="33" headerRowBorderDxfId="39" tableBorderDxfId="40">
  <autoFilter ref="I22:M28" xr:uid="{DA29405F-5B31-4550-AB1F-31A79C3BEB68}">
    <filterColumn colId="0" hiddenButton="1"/>
    <filterColumn colId="1" hiddenButton="1"/>
    <filterColumn colId="2" hiddenButton="1"/>
    <filterColumn colId="3" hiddenButton="1"/>
    <filterColumn colId="4" hiddenButton="1"/>
  </autoFilter>
  <tableColumns count="5">
    <tableColumn id="1" xr3:uid="{E5CB1A2C-811C-4B68-A9AA-CBF4E66A6C0D}" name="COURSE CODE" dataDxfId="38"/>
    <tableColumn id="2" xr3:uid="{A2C28A32-71CE-46DD-A68D-E37DD16EFCBD}" name="COURSE NAME" dataDxfId="37"/>
    <tableColumn id="3" xr3:uid="{1E0172B7-A340-4B40-9650-D8E35A37033C}" name="INSTRUCTOR" dataDxfId="36"/>
    <tableColumn id="4" xr3:uid="{229E1EAF-759A-4CD8-9ACB-16E08908FC09}" name="HOURS" dataDxfId="35"/>
    <tableColumn id="5" xr3:uid="{2675B272-6911-4731-AD9B-F8FC943CD33C}" name="ACTIVE" dataDxfId="3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581F3F4-B9BB-42B1-A0B2-76A6B4B0088D}" name="Table4" displayName="Table4" ref="B26:I36" totalsRowShown="0" headerRowDxfId="45" dataDxfId="46" headerRowBorderDxfId="55" tableBorderDxfId="56" headerRowCellStyle="Normal 2" dataCellStyle="Normal 2">
  <autoFilter ref="B26:I36" xr:uid="{A581F3F4-B9BB-42B1-A0B2-76A6B4B0088D}">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1E5D5E91-1E65-4812-A2A3-E704B20E2C72}" name="COURSE CODE" dataDxfId="54" dataCellStyle="Normal 2"/>
    <tableColumn id="2" xr3:uid="{F1C84F94-BF3A-48A1-9A77-3A38BCF4F641}" name="COURSE TITLE" dataDxfId="53" dataCellStyle="Normal 2"/>
    <tableColumn id="3" xr3:uid="{7104BFE0-C21E-4485-86EC-8A9D742435C3}" name="INSTRUCTOR" dataDxfId="52" dataCellStyle="Normal 2"/>
    <tableColumn id="4" xr3:uid="{2939DCDB-3493-4097-83C8-7E6510004791}" name="DAYS" dataDxfId="51" dataCellStyle="Normal 2"/>
    <tableColumn id="5" xr3:uid="{53DD034D-6F01-429F-B3FA-6A233027B644}" name="START TIME" dataDxfId="50" dataCellStyle="Normal 2"/>
    <tableColumn id="6" xr3:uid="{9D32B047-6EEA-47C9-9AE7-108036886465}" name="END TIME" dataDxfId="49" dataCellStyle="Normal 2"/>
    <tableColumn id="7" xr3:uid="{854FC182-39B8-449D-9D8F-091D07541E33}" name="LOCATION" dataDxfId="48" dataCellStyle="Normal 2"/>
    <tableColumn id="8" xr3:uid="{133C2324-C6FA-4860-952A-248DE555E62A}" name="CREDITS" dataDxfId="47" dataCellStyle="Normal 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02097CE-3F54-4908-B704-9C074339BA23}" name="Table5" displayName="Table5" ref="B16:I22" totalsRowShown="0" headerRowDxfId="41" dataDxfId="42" headerRowBorderDxfId="43" tableBorderDxfId="44" headerRowCellStyle="Normal 2" dataCellStyle="Normal 2">
  <autoFilter ref="B16:I22" xr:uid="{102097CE-3F54-4908-B704-9C074339BA23}">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617280F9-0A9B-4248-881A-6AF61CB83067}" name="TIME" dataDxfId="12" dataCellStyle="Normal 2"/>
    <tableColumn id="2" xr3:uid="{343223BF-F2C0-461E-951E-7309765B669E}" name="MONDAY" dataDxfId="11" dataCellStyle="Normal 2"/>
    <tableColumn id="3" xr3:uid="{C69E05CA-3C35-43CC-8905-F3C2E99ABD7A}" name="TUESDAY" dataDxfId="10" dataCellStyle="Normal 2"/>
    <tableColumn id="4" xr3:uid="{0FBFE1D4-1A38-4C00-8C20-E1E486484941}" name="WEDNESDAY" dataDxfId="9" dataCellStyle="Normal 2"/>
    <tableColumn id="5" xr3:uid="{A22EDED7-0B87-4F80-99CF-04DA03EA3E84}" name="THURSDAY" dataDxfId="8" dataCellStyle="Normal 2"/>
    <tableColumn id="6" xr3:uid="{A87E6376-6AA7-4788-88AC-2A6BF5EA3017}" name="FRIDAY" dataDxfId="7" dataCellStyle="Normal 2"/>
    <tableColumn id="7" xr3:uid="{13C42679-E770-4946-BC6E-153C3A440633}" name="SATURDAY" dataDxfId="6" dataCellStyle="Normal 2"/>
    <tableColumn id="8" xr3:uid="{67603E4C-BFCB-4112-80DE-C3066991147B}" name="SUNDAY" dataDxfId="5" dataCellStyle="Normal 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3CAF9DA-65E7-46B1-9759-4D189105CB28}" name="Table3" displayName="Table3" ref="B24:Q54" totalsRowShown="0" headerRowDxfId="57" headerRowBorderDxfId="69" tableBorderDxfId="70" headerRowCellStyle="Normal 2">
  <autoFilter ref="B24:Q54" xr:uid="{C3CAF9DA-65E7-46B1-9759-4D189105CB2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autoFilter>
  <tableColumns count="16">
    <tableColumn id="1" xr3:uid="{6FB2615E-2C08-43C9-BF81-A6765AD431ED}" name="ASSIGNMENT  ID" dataDxfId="68" dataCellStyle="Normal 2"/>
    <tableColumn id="2" xr3:uid="{8B4B3F0E-CF1B-4B18-B111-1746B224A81A}" name="COURSE" dataDxfId="67" dataCellStyle="Normal 2"/>
    <tableColumn id="3" xr3:uid="{41084E5B-2686-4245-9A1E-29C582DAE41E}" name="  ASSIGNMENT" dataDxfId="66" dataCellStyle="Normal 2"/>
    <tableColumn id="4" xr3:uid="{F5E10245-FFBA-4A12-B1C1-C3F5103E98B7}" name="TYPE" dataDxfId="65" dataCellStyle="Normal 2"/>
    <tableColumn id="5" xr3:uid="{F8DA5E96-3B12-4E34-A2E9-31120BFB1030}" name="ASSIGNED DATE" dataDxfId="64" dataCellStyle="Normal 2"/>
    <tableColumn id="6" xr3:uid="{EA6ABEFB-7BBF-412D-B582-36BE5B1C8BE6}" name="DUE DATE" dataDxfId="63" dataCellStyle="Normal 2"/>
    <tableColumn id="7" xr3:uid="{6022A0FD-893F-4ACA-AAB7-A11E04874078}" name="PRIORITY" dataDxfId="62" dataCellStyle="Normal 2"/>
    <tableColumn id="8" xr3:uid="{B2978ED4-916C-4CAA-B1E2-32E3FAFCDA6D}" name="STATUS" dataDxfId="61" dataCellStyle="Normal 2"/>
    <tableColumn id="9" xr3:uid="{8E136251-0216-4804-A572-07E37F51C0E3}" name="EST. HOURS" dataDxfId="60" dataCellStyle="Normal 2"/>
    <tableColumn id="10" xr3:uid="{4EF51A21-568E-4592-B4BF-66934DC3399B}" name="ACTUAL HOURS" dataDxfId="59" dataCellStyle="Normal 2"/>
    <tableColumn id="11" xr3:uid="{865754ED-93FE-483D-B244-DA36A9C40B6A}" name="WEIGHT %" dataDxfId="58" dataCellStyle="Normal 2"/>
    <tableColumn id="12" xr3:uid="{41086CAB-BB36-4885-9822-90B2BCF02081}" name="SCORE %" dataDxfId="4" dataCellStyle="Normal 2"/>
    <tableColumn id="13" xr3:uid="{62A8C3BB-5CC1-4BCC-8C30-9296CE05E96E}" name="DAYS REMAINNIG " dataDxfId="3" dataCellStyle="Normal 2">
      <calculatedColumnFormula>IF(OR(B25="",G25=""),"",G25-TODAY())</calculatedColumnFormula>
    </tableColumn>
    <tableColumn id="14" xr3:uid="{37170D14-1C33-441C-83B5-307D47C0CA8B}" name="URGENCY" dataDxfId="2" dataCellStyle="Normal 2">
      <calculatedColumnFormula>IF(B25="","",IF(P25=1,"Completed",IF(N25&lt;0,"Overdue",IF(N25&lt;=2,"Due Soon",IF(N25&lt;=7,"This Week","Upcoming")))))</calculatedColumnFormula>
    </tableColumn>
    <tableColumn id="15" xr3:uid="{ED47564B-83EB-41F9-8A45-BA91D54DCB64}" name="COMPLETED FLAG" dataDxfId="0" dataCellStyle="Normal 2">
      <calculatedColumnFormula>IF(B25="","",--OR(I25="Completed",I25="Submitted"))</calculatedColumnFormula>
    </tableColumn>
    <tableColumn id="16" xr3:uid="{651E5E60-94B2-40E7-9E41-3DBE59736FC5}" name="NOTES" dataDxfId="1" dataCellStyle="Normal 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8469E8-4D4F-4A93-9E51-2C5195B36B92}" name="Table1" displayName="Table1" ref="B25:K55" totalsRowShown="0" headerRowDxfId="87" headerRowBorderDxfId="98" tableBorderDxfId="99" headerRowCellStyle="Normal 2">
  <autoFilter ref="B25:K55" xr:uid="{7E8469E8-4D4F-4A93-9E51-2C5195B36B9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6E0BF390-1714-495C-AEAF-50938AC8081A}" name="COURSE" dataDxfId="97" dataCellStyle="Normal 2"/>
    <tableColumn id="2" xr3:uid="{CF54EB5A-B7AB-46C4-8CC2-3D1B146D6275}" name="ASSESMENT" dataDxfId="96" dataCellStyle="Normal 2"/>
    <tableColumn id="3" xr3:uid="{324CA44B-804A-4836-BDE9-D754539C2B6B}" name="CATEGORY" dataDxfId="95" dataCellStyle="Normal 2"/>
    <tableColumn id="4" xr3:uid="{1B126F5A-2E67-4A09-B9D5-7F2F28711B82}" name="WEIGHT  %" dataDxfId="94" dataCellStyle="Normal 2"/>
    <tableColumn id="5" xr3:uid="{523A8538-BE60-49CD-B7BC-B00EFB52BB9A}" name="SCORE %" dataDxfId="93" dataCellStyle="Normal 2"/>
    <tableColumn id="6" xr3:uid="{2F8DBAF3-542D-45AB-883A-B75163DE89F9}" name="WEIGHTED POINTS" dataDxfId="92" dataCellStyle="Normal 2">
      <calculatedColumnFormula>IF(OR(E26="",F26=""),"",E26*F26)</calculatedColumnFormula>
    </tableColumn>
    <tableColumn id="7" xr3:uid="{203F8234-BD04-42AD-B795-D57C36288245}" name="GRADE" dataDxfId="91" dataCellStyle="Normal 2">
      <calculatedColumnFormula>IF(F26="","",LOOKUP(F26*100,Setting!$E$8:$E$17,Setting!$F$8:$F$17))</calculatedColumnFormula>
    </tableColumn>
    <tableColumn id="8" xr3:uid="{F2F31895-5D79-4A3F-A445-3465A7CDA5B4}" name="GPA POINTS" dataDxfId="90" dataCellStyle="Normal 2">
      <calculatedColumnFormula>IF(F26="","",LOOKUP(F26*100,Setting!$E$8:$E$17,Setting!$G$8:$G$17))</calculatedColumnFormula>
    </tableColumn>
    <tableColumn id="9" xr3:uid="{A0AFD330-42B1-4B3C-8642-50151AB31675}" name="ASSESEMENT DATE" dataDxfId="89" dataCellStyle="Normal 2"/>
    <tableColumn id="10" xr3:uid="{37B21C83-64FD-4B57-A025-7FD7F2F92026}" name="NOTES" dataDxfId="88"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F0EEF2-95B6-44BC-A8FB-F7C0D09FE020}" name="Table2" displayName="Table2" ref="B33:M67" totalsRowShown="0" headerRowDxfId="71" dataDxfId="72" headerRowBorderDxfId="85" tableBorderDxfId="86">
  <autoFilter ref="B33:M67" xr:uid="{82F0EEF2-95B6-44BC-A8FB-F7C0D09FE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51480094-F0FD-43B3-B7D3-1BDE0CB8851A}" name="DATE" dataDxfId="84"/>
    <tableColumn id="2" xr3:uid="{5908CAFB-9172-4295-9B0B-EF8513791D3B}" name="WEEK" dataDxfId="83"/>
    <tableColumn id="3" xr3:uid="{33FB2B9A-1129-464B-8F62-D65698D6CA52}" name="COURSE" dataDxfId="82"/>
    <tableColumn id="4" xr3:uid="{6440A453-CAD5-49B0-BA60-86D602D8D789}" name="STUDY TASK" dataDxfId="81"/>
    <tableColumn id="5" xr3:uid="{B05EB5E2-D423-4142-8065-8846AD0BEA80}" name="STUDY TYPE" dataDxfId="80"/>
    <tableColumn id="6" xr3:uid="{03B9078C-BDC8-4E73-99CE-39A611B2AECD}" name="PLANNED HOURS" dataDxfId="79"/>
    <tableColumn id="7" xr3:uid="{2FAEF2BE-96C6-4FBE-9518-84783FDCC9F6}" name="ACTUAL HOURS" dataDxfId="78"/>
    <tableColumn id="8" xr3:uid="{BC09B69B-577A-4B7F-A02A-C9E76809B155}" name="COMPLETION" dataDxfId="77">
      <calculatedColumnFormula>IF(OR(G34="",H34=""),"",IFERROR(H34/G34,0))</calculatedColumnFormula>
    </tableColumn>
    <tableColumn id="9" xr3:uid="{7A0CE870-80C6-4987-9759-DB0C128E4AB5}" name="FOCUS RATING" dataDxfId="76"/>
    <tableColumn id="10" xr3:uid="{1DD3136C-B620-4C81-BE12-2ED1097C31FD}" name="STATUS" dataDxfId="75"/>
    <tableColumn id="11" xr3:uid="{0E82257C-6EF3-4D8F-A122-1639EE9BC4F4}" name="STUDY LOCATION" dataDxfId="74"/>
    <tableColumn id="12" xr3:uid="{9AE53CCD-A7AA-494B-91D9-EDCF7DE98326}" name="NOTES" dataDxfId="73"/>
  </tableColumns>
  <tableStyleInfo showFirstColumn="0" showLastColumn="0" showRowStripes="1" showColumnStripes="0"/>
</table>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67"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CDA6E15-2BB6-4B7A-9BA7-03AECA97944C}">
  <we:reference id="wa200010215" version="2.0.0.0" store="en-US" storeType="OMEX"/>
  <we:alternateReferences>
    <we:reference id="WA200010215" version="2.0.0.0" store="" storeType="OMEX"/>
  </we:alternateReferences>
  <we:properties>
    <we:property name="bps.codex_control.document_id" value="&quot;fda00a06-a236-4fab-8763-731ef34201e9&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thecalculation.co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dothecalculation.co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dothecalculation.com/" TargetMode="External"/><Relationship Id="rId5" Type="http://schemas.openxmlformats.org/officeDocument/2006/relationships/comments" Target="../comments3.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dothecalculation.com/" TargetMode="External"/><Relationship Id="rId6" Type="http://schemas.openxmlformats.org/officeDocument/2006/relationships/comments" Target="../comments4.xml"/><Relationship Id="rId5" Type="http://schemas.openxmlformats.org/officeDocument/2006/relationships/table" Target="../tables/table3.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5.bin"/><Relationship Id="rId1" Type="http://schemas.openxmlformats.org/officeDocument/2006/relationships/hyperlink" Target="https://dothecalculation.com/" TargetMode="External"/><Relationship Id="rId6" Type="http://schemas.openxmlformats.org/officeDocument/2006/relationships/comments" Target="../comments5.xml"/><Relationship Id="rId5" Type="http://schemas.openxmlformats.org/officeDocument/2006/relationships/table" Target="../tables/table4.xm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hyperlink" Target="https://dothecalculation.com/" TargetMode="External"/><Relationship Id="rId6" Type="http://schemas.openxmlformats.org/officeDocument/2006/relationships/comments" Target="../comments6.xml"/><Relationship Id="rId5" Type="http://schemas.openxmlformats.org/officeDocument/2006/relationships/table" Target="../tables/table5.xm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s://dothecalculation.com/" TargetMode="External"/><Relationship Id="rId6" Type="http://schemas.openxmlformats.org/officeDocument/2006/relationships/comments" Target="../comments7.xml"/><Relationship Id="rId5" Type="http://schemas.openxmlformats.org/officeDocument/2006/relationships/table" Target="../tables/table6.xml"/><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dothecalculation.com/"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hyperlink" Target="https://www.dothecalculation.com/excel-templates" TargetMode="External"/><Relationship Id="rId7" Type="http://schemas.openxmlformats.org/officeDocument/2006/relationships/printerSettings" Target="../printerSettings/printerSettings9.bin"/><Relationship Id="rId2" Type="http://schemas.openxmlformats.org/officeDocument/2006/relationships/hyperlink" Target="https://www.dothecalculation.com/" TargetMode="External"/><Relationship Id="rId1" Type="http://schemas.openxmlformats.org/officeDocument/2006/relationships/hyperlink" Target="https://www.dothecalculation.com/" TargetMode="External"/><Relationship Id="rId6" Type="http://schemas.openxmlformats.org/officeDocument/2006/relationships/hyperlink" Target="https://dothecalculation.com/" TargetMode="External"/><Relationship Id="rId5" Type="http://schemas.openxmlformats.org/officeDocument/2006/relationships/hyperlink" Target="https://www.dothecalculation.com/disclaimer" TargetMode="External"/><Relationship Id="rId4" Type="http://schemas.openxmlformats.org/officeDocument/2006/relationships/hyperlink" Target="https://www.dothecalculation.com/term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72CF6-B17C-4BAA-AFDC-EE3779BAABDD}">
  <sheetPr>
    <pageSetUpPr fitToPage="1"/>
  </sheetPr>
  <dimension ref="A1:K20"/>
  <sheetViews>
    <sheetView tabSelected="1" zoomScale="80" zoomScaleNormal="80" workbookViewId="0">
      <selection activeCell="K9" sqref="K9"/>
    </sheetView>
  </sheetViews>
  <sheetFormatPr defaultColWidth="20.6328125" defaultRowHeight="20" customHeight="1"/>
  <cols>
    <col min="1" max="1" width="3.26953125" style="127" customWidth="1"/>
    <col min="2" max="7" width="22.6328125" style="127" customWidth="1"/>
    <col min="8" max="8" width="3" style="127" customWidth="1"/>
    <col min="9" max="16384" width="20.6328125" style="127"/>
  </cols>
  <sheetData>
    <row r="1" spans="1:11" ht="10" customHeight="1">
      <c r="A1" s="50"/>
      <c r="B1" s="50"/>
      <c r="C1" s="50"/>
      <c r="D1" s="50"/>
      <c r="E1" s="50"/>
      <c r="F1" s="50"/>
      <c r="G1" s="50"/>
      <c r="H1" s="50"/>
      <c r="I1" s="50"/>
      <c r="J1" s="50"/>
      <c r="K1" s="50"/>
    </row>
    <row r="2" spans="1:11" ht="35" customHeight="1">
      <c r="A2" s="50"/>
      <c r="B2" s="262" t="s">
        <v>250</v>
      </c>
      <c r="C2" s="51"/>
      <c r="D2" s="51"/>
      <c r="E2" s="51"/>
      <c r="F2" s="51"/>
      <c r="H2" s="50"/>
      <c r="I2" s="50"/>
      <c r="J2" s="50"/>
      <c r="K2" s="50"/>
    </row>
    <row r="3" spans="1:11" ht="50" customHeight="1">
      <c r="A3" s="50"/>
      <c r="B3" s="177" t="s">
        <v>247</v>
      </c>
      <c r="C3" s="51"/>
      <c r="D3" s="51"/>
      <c r="E3" s="51"/>
      <c r="F3" s="51"/>
      <c r="G3" s="178" t="e" vm="1">
        <v>#VALUE!</v>
      </c>
      <c r="H3" s="51"/>
      <c r="I3" s="51"/>
      <c r="J3" s="51"/>
      <c r="K3" s="51"/>
    </row>
    <row r="4" spans="1:11" s="303" customFormat="1" ht="20.149999999999999" customHeight="1">
      <c r="B4" s="302" t="s">
        <v>1</v>
      </c>
      <c r="C4" s="302"/>
      <c r="D4" s="302"/>
      <c r="E4" s="302"/>
      <c r="F4" s="302"/>
      <c r="G4" s="304"/>
      <c r="H4" s="305"/>
      <c r="I4" s="305"/>
      <c r="J4" s="305"/>
      <c r="K4" s="305"/>
    </row>
    <row r="5" spans="1:11" ht="20" customHeight="1">
      <c r="A5" s="50"/>
      <c r="B5" s="179" t="s">
        <v>122</v>
      </c>
      <c r="C5" s="51"/>
      <c r="D5" s="51"/>
      <c r="E5" s="51"/>
      <c r="F5" s="51"/>
      <c r="G5" s="50"/>
      <c r="H5" s="50"/>
      <c r="I5" s="50"/>
      <c r="J5" s="50"/>
      <c r="K5" s="50"/>
    </row>
    <row r="6" spans="1:11" ht="20" customHeight="1">
      <c r="A6" s="50"/>
      <c r="B6" s="179"/>
      <c r="C6" s="51"/>
      <c r="D6" s="51"/>
      <c r="E6" s="51"/>
      <c r="F6" s="51"/>
      <c r="G6" s="50"/>
      <c r="H6" s="50"/>
      <c r="I6" s="50"/>
      <c r="J6" s="50"/>
      <c r="K6" s="50"/>
    </row>
    <row r="7" spans="1:11" s="249" customFormat="1" ht="25" customHeight="1" thickBot="1">
      <c r="B7" s="441" t="s">
        <v>123</v>
      </c>
      <c r="C7" s="442"/>
      <c r="D7" s="442" t="s">
        <v>2</v>
      </c>
      <c r="E7" s="442"/>
      <c r="F7" s="442" t="s">
        <v>124</v>
      </c>
      <c r="G7" s="443"/>
    </row>
    <row r="8" spans="1:11" ht="40" customHeight="1" thickTop="1">
      <c r="A8" s="50"/>
      <c r="B8" s="444" t="s">
        <v>3</v>
      </c>
      <c r="C8" s="445"/>
      <c r="D8" s="446" t="s">
        <v>4</v>
      </c>
      <c r="E8" s="445"/>
      <c r="F8" s="446" t="s">
        <v>5</v>
      </c>
      <c r="G8" s="447"/>
      <c r="H8" s="52"/>
      <c r="I8" s="52"/>
      <c r="J8" s="52"/>
    </row>
    <row r="9" spans="1:11" ht="20" customHeight="1">
      <c r="A9" s="50"/>
      <c r="B9" s="54"/>
      <c r="C9" s="54"/>
      <c r="D9" s="54"/>
      <c r="E9" s="54"/>
      <c r="F9" s="54"/>
      <c r="G9" s="54"/>
      <c r="H9" s="52"/>
      <c r="I9" s="52"/>
      <c r="J9" s="52"/>
    </row>
    <row r="10" spans="1:11" s="249" customFormat="1" ht="25" customHeight="1" thickBot="1">
      <c r="B10" s="441" t="s">
        <v>6</v>
      </c>
      <c r="C10" s="442"/>
      <c r="D10" s="442" t="s">
        <v>7</v>
      </c>
      <c r="E10" s="442"/>
      <c r="F10" s="442" t="s">
        <v>8</v>
      </c>
      <c r="G10" s="443"/>
    </row>
    <row r="11" spans="1:11" ht="40" customHeight="1" thickTop="1">
      <c r="A11" s="50"/>
      <c r="B11" s="444" t="s">
        <v>9</v>
      </c>
      <c r="C11" s="445"/>
      <c r="D11" s="446" t="s">
        <v>10</v>
      </c>
      <c r="E11" s="445"/>
      <c r="F11" s="446" t="s">
        <v>11</v>
      </c>
      <c r="G11" s="447"/>
      <c r="H11" s="53"/>
      <c r="I11" s="53"/>
      <c r="J11" s="53"/>
    </row>
    <row r="12" spans="1:11" ht="20.149999999999999" customHeight="1">
      <c r="A12" s="50"/>
      <c r="B12" s="50"/>
      <c r="C12" s="50"/>
      <c r="D12" s="50"/>
      <c r="E12" s="50"/>
      <c r="F12" s="50"/>
      <c r="G12" s="50"/>
      <c r="H12" s="50"/>
      <c r="I12" s="50"/>
      <c r="J12" s="50"/>
      <c r="K12" s="50"/>
    </row>
    <row r="13" spans="1:11" s="147" customFormat="1" ht="35" customHeight="1">
      <c r="A13" s="163"/>
      <c r="B13" s="263" t="str">
        <f>HYPERLINK("#'Start Here'!B2","Start with the Start Here sheet.")</f>
        <v>Start with the Start Here sheet.</v>
      </c>
      <c r="C13" s="165"/>
      <c r="D13" s="440"/>
      <c r="E13" s="440"/>
      <c r="F13" s="440"/>
      <c r="G13" s="440"/>
      <c r="H13" s="164"/>
      <c r="I13" s="165"/>
      <c r="J13" s="165"/>
      <c r="K13" s="165"/>
    </row>
    <row r="14" spans="1:11" s="147" customFormat="1" ht="20" customHeight="1">
      <c r="A14" s="163"/>
      <c r="B14" s="180"/>
      <c r="C14" s="165"/>
      <c r="D14" s="164"/>
      <c r="E14" s="164"/>
      <c r="F14" s="164"/>
      <c r="G14" s="164"/>
      <c r="H14" s="164"/>
      <c r="I14" s="165"/>
      <c r="J14" s="165"/>
      <c r="K14" s="165"/>
    </row>
    <row r="15" spans="1:11" ht="20" customHeight="1">
      <c r="A15" s="50"/>
      <c r="B15" s="127" t="s">
        <v>172</v>
      </c>
      <c r="C15" s="169"/>
      <c r="D15" s="169"/>
      <c r="E15" s="169"/>
      <c r="F15" s="57"/>
      <c r="G15" s="57"/>
      <c r="H15" s="57"/>
      <c r="I15" s="57"/>
      <c r="J15" s="50"/>
      <c r="K15" s="50"/>
    </row>
    <row r="16" spans="1:11" s="293" customFormat="1" ht="20" customHeight="1">
      <c r="B16" s="215" t="str">
        <f>HYPERLINK("https://dothecalculation.com","Do The Calculation | Student Planner")</f>
        <v>Do The Calculation | Student Planner</v>
      </c>
      <c r="C16" s="215"/>
      <c r="D16" s="248"/>
      <c r="E16" s="248"/>
      <c r="F16" s="248"/>
      <c r="G16" s="248"/>
      <c r="H16" s="248"/>
      <c r="I16" s="248"/>
      <c r="J16" s="248"/>
      <c r="K16" s="248"/>
    </row>
    <row r="17" spans="1:11" ht="20" customHeight="1">
      <c r="A17" s="50"/>
      <c r="B17" s="50"/>
      <c r="C17" s="50"/>
      <c r="D17" s="50"/>
      <c r="E17" s="50"/>
      <c r="F17" s="50"/>
      <c r="G17" s="50"/>
      <c r="H17" s="50"/>
      <c r="I17" s="50"/>
      <c r="J17" s="50"/>
      <c r="K17" s="50"/>
    </row>
    <row r="18" spans="1:11" ht="20" customHeight="1">
      <c r="A18" s="50"/>
      <c r="B18" s="50"/>
      <c r="C18" s="50"/>
      <c r="D18" s="50"/>
      <c r="E18" s="50"/>
      <c r="F18" s="50"/>
      <c r="G18" s="50"/>
      <c r="H18" s="50"/>
      <c r="I18" s="50"/>
      <c r="J18" s="50"/>
      <c r="K18" s="50"/>
    </row>
    <row r="19" spans="1:11" ht="20" customHeight="1">
      <c r="A19" s="50"/>
      <c r="B19" s="50"/>
      <c r="C19" s="50"/>
      <c r="D19" s="50"/>
      <c r="E19" s="50"/>
      <c r="F19" s="50"/>
      <c r="G19" s="50"/>
      <c r="H19" s="50"/>
      <c r="I19" s="50"/>
      <c r="J19" s="50"/>
      <c r="K19" s="50"/>
    </row>
    <row r="20" spans="1:11" ht="20" customHeight="1">
      <c r="A20" s="50"/>
      <c r="B20" s="50"/>
      <c r="C20" s="50"/>
      <c r="D20" s="50"/>
      <c r="E20" s="50"/>
      <c r="F20" s="50"/>
      <c r="G20" s="50"/>
      <c r="H20" s="50"/>
      <c r="I20" s="50"/>
      <c r="J20" s="50"/>
      <c r="K20" s="50"/>
    </row>
  </sheetData>
  <mergeCells count="14">
    <mergeCell ref="D13:E13"/>
    <mergeCell ref="F13:G13"/>
    <mergeCell ref="B7:C7"/>
    <mergeCell ref="D7:E7"/>
    <mergeCell ref="F7:G7"/>
    <mergeCell ref="B10:C10"/>
    <mergeCell ref="D10:E10"/>
    <mergeCell ref="F10:G10"/>
    <mergeCell ref="B8:C8"/>
    <mergeCell ref="D8:E8"/>
    <mergeCell ref="F8:G8"/>
    <mergeCell ref="B11:C11"/>
    <mergeCell ref="D11:E11"/>
    <mergeCell ref="F11:G11"/>
  </mergeCells>
  <hyperlinks>
    <hyperlink ref="G3" r:id="rId1" display="https://dothecalculation.com/" xr:uid="{E83C59B5-3CE3-4230-9E39-286F5855DC5F}"/>
  </hyperlinks>
  <pageMargins left="0.25" right="0.25" top="0.27" bottom="0.25" header="0" footer="0"/>
  <pageSetup scale="94"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F62C-168C-4431-B8AB-FBA415772252}">
  <sheetPr>
    <pageSetUpPr fitToPage="1"/>
  </sheetPr>
  <dimension ref="A1:O32"/>
  <sheetViews>
    <sheetView zoomScale="80" zoomScaleNormal="80" workbookViewId="0">
      <selection activeCell="O9" sqref="O9"/>
    </sheetView>
  </sheetViews>
  <sheetFormatPr defaultColWidth="20.6328125" defaultRowHeight="20" customHeight="1"/>
  <cols>
    <col min="1" max="1" width="3.54296875" style="254" customWidth="1"/>
    <col min="2" max="13" width="14.6328125" style="254" customWidth="1"/>
    <col min="14" max="14" width="3.90625" style="254" customWidth="1"/>
    <col min="15" max="16384" width="20.6328125" style="254"/>
  </cols>
  <sheetData>
    <row r="1" spans="1:15" ht="10" customHeight="1">
      <c r="A1" s="1"/>
      <c r="B1" s="5"/>
      <c r="C1" s="5"/>
      <c r="D1" s="5"/>
      <c r="E1" s="5"/>
      <c r="F1" s="5"/>
      <c r="G1" s="5"/>
      <c r="H1" s="5"/>
      <c r="I1" s="5"/>
      <c r="J1" s="5"/>
      <c r="K1" s="5"/>
      <c r="L1" s="5"/>
      <c r="M1" s="5"/>
      <c r="N1" s="5"/>
      <c r="O1" s="5"/>
    </row>
    <row r="2" spans="1:15" s="311" customFormat="1" ht="50" customHeight="1">
      <c r="A2" s="13"/>
      <c r="B2" s="160" t="s">
        <v>12</v>
      </c>
      <c r="C2" s="160"/>
      <c r="D2" s="160"/>
      <c r="E2" s="160"/>
      <c r="F2" s="160"/>
      <c r="G2" s="160"/>
      <c r="H2" s="160"/>
      <c r="I2" s="160"/>
      <c r="J2" s="160"/>
      <c r="K2" s="160"/>
      <c r="M2" s="178" t="e" vm="1">
        <v>#VALUE!</v>
      </c>
      <c r="N2" s="160"/>
      <c r="O2" s="160"/>
    </row>
    <row r="3" spans="1:15" ht="20" customHeight="1">
      <c r="A3" s="1"/>
      <c r="B3" s="161" t="s">
        <v>13</v>
      </c>
      <c r="C3" s="161"/>
      <c r="D3" s="161"/>
      <c r="E3" s="161"/>
      <c r="F3" s="161"/>
      <c r="G3" s="161"/>
      <c r="H3" s="161"/>
      <c r="I3" s="161"/>
      <c r="J3" s="161"/>
      <c r="K3" s="161"/>
      <c r="L3" s="161"/>
      <c r="M3" s="161"/>
      <c r="N3" s="161"/>
      <c r="O3" s="161"/>
    </row>
    <row r="4" spans="1:15" ht="20" customHeight="1">
      <c r="A4" s="1"/>
      <c r="B4" s="175"/>
      <c r="C4" s="175"/>
      <c r="D4" s="175"/>
      <c r="E4" s="175"/>
      <c r="F4" s="5"/>
      <c r="G4" s="5"/>
      <c r="H4" s="5"/>
      <c r="I4" s="5"/>
      <c r="J4" s="5"/>
      <c r="K4" s="5"/>
      <c r="L4" s="5"/>
      <c r="M4" s="5"/>
      <c r="N4" s="5"/>
      <c r="O4" s="5"/>
    </row>
    <row r="5" spans="1:15" s="268" customFormat="1" ht="35" customHeight="1">
      <c r="A5" s="167"/>
      <c r="B5" s="582" t="s">
        <v>126</v>
      </c>
      <c r="C5" s="583"/>
      <c r="D5" s="583"/>
      <c r="E5" s="583"/>
      <c r="F5" s="583"/>
      <c r="G5" s="583"/>
      <c r="H5" s="583"/>
      <c r="J5" s="582" t="s">
        <v>125</v>
      </c>
      <c r="K5" s="583"/>
      <c r="L5" s="583"/>
      <c r="M5" s="583"/>
      <c r="N5" s="60"/>
      <c r="O5" s="167"/>
    </row>
    <row r="6" spans="1:15" s="312" customFormat="1" ht="20" customHeight="1">
      <c r="A6" s="57"/>
      <c r="B6" s="60"/>
      <c r="C6" s="7"/>
      <c r="D6" s="7"/>
      <c r="E6" s="7"/>
      <c r="F6" s="7"/>
      <c r="G6" s="7"/>
      <c r="H6" s="7"/>
      <c r="J6" s="62"/>
      <c r="K6" s="62"/>
      <c r="L6" s="62"/>
      <c r="M6" s="62"/>
      <c r="N6" s="7"/>
      <c r="O6" s="57"/>
    </row>
    <row r="7" spans="1:15" ht="20" customHeight="1">
      <c r="A7" s="1"/>
      <c r="B7" s="210">
        <v>1</v>
      </c>
      <c r="C7" s="560" t="s">
        <v>14</v>
      </c>
      <c r="D7" s="561"/>
      <c r="E7" s="561"/>
      <c r="F7" s="561"/>
      <c r="G7" s="561"/>
      <c r="H7" s="561"/>
      <c r="J7" s="566" t="s">
        <v>15</v>
      </c>
      <c r="K7" s="566"/>
      <c r="L7" s="566"/>
      <c r="M7" s="566"/>
      <c r="N7" s="48"/>
      <c r="O7" s="5"/>
    </row>
    <row r="8" spans="1:15" ht="20" customHeight="1">
      <c r="A8" s="1"/>
      <c r="B8" s="211">
        <v>2</v>
      </c>
      <c r="C8" s="562" t="s">
        <v>16</v>
      </c>
      <c r="D8" s="563"/>
      <c r="E8" s="563"/>
      <c r="F8" s="563"/>
      <c r="G8" s="563"/>
      <c r="H8" s="563"/>
      <c r="J8" s="567" t="s">
        <v>17</v>
      </c>
      <c r="K8" s="567"/>
      <c r="L8" s="567"/>
      <c r="M8" s="567"/>
      <c r="N8" s="48"/>
      <c r="O8" s="5"/>
    </row>
    <row r="9" spans="1:15" ht="20" customHeight="1">
      <c r="A9" s="1"/>
      <c r="B9" s="211">
        <v>3</v>
      </c>
      <c r="C9" s="562" t="s">
        <v>18</v>
      </c>
      <c r="D9" s="563"/>
      <c r="E9" s="563"/>
      <c r="F9" s="563"/>
      <c r="G9" s="563"/>
      <c r="H9" s="563"/>
      <c r="J9" s="567" t="s">
        <v>19</v>
      </c>
      <c r="K9" s="567"/>
      <c r="L9" s="567"/>
      <c r="M9" s="567"/>
      <c r="N9" s="48"/>
      <c r="O9" s="5"/>
    </row>
    <row r="10" spans="1:15" ht="20" customHeight="1">
      <c r="A10" s="1"/>
      <c r="B10" s="211">
        <v>4</v>
      </c>
      <c r="C10" s="562" t="s">
        <v>20</v>
      </c>
      <c r="D10" s="563"/>
      <c r="E10" s="563"/>
      <c r="F10" s="563"/>
      <c r="G10" s="563"/>
      <c r="H10" s="563"/>
      <c r="J10" s="567" t="s">
        <v>21</v>
      </c>
      <c r="K10" s="567"/>
      <c r="L10" s="567"/>
      <c r="M10" s="567"/>
      <c r="N10" s="48"/>
      <c r="O10" s="5"/>
    </row>
    <row r="11" spans="1:15" ht="20" customHeight="1">
      <c r="A11" s="1"/>
      <c r="B11" s="212">
        <v>5</v>
      </c>
      <c r="C11" s="564" t="s">
        <v>22</v>
      </c>
      <c r="D11" s="565"/>
      <c r="E11" s="565"/>
      <c r="F11" s="565"/>
      <c r="G11" s="565"/>
      <c r="H11" s="565"/>
      <c r="J11" s="568" t="s">
        <v>23</v>
      </c>
      <c r="K11" s="568"/>
      <c r="L11" s="568"/>
      <c r="M11" s="568"/>
      <c r="N11" s="48"/>
      <c r="O11" s="5"/>
    </row>
    <row r="12" spans="1:15" ht="20" customHeight="1">
      <c r="A12" s="1"/>
      <c r="B12" s="5"/>
      <c r="C12" s="5"/>
      <c r="D12" s="5"/>
      <c r="E12" s="5"/>
      <c r="F12" s="5"/>
      <c r="G12" s="5"/>
      <c r="H12" s="5"/>
      <c r="I12" s="5"/>
      <c r="J12" s="5"/>
      <c r="K12" s="5"/>
      <c r="L12" s="5"/>
      <c r="M12" s="5"/>
      <c r="N12" s="5"/>
      <c r="O12" s="5"/>
    </row>
    <row r="13" spans="1:15" s="255" customFormat="1" ht="35" customHeight="1">
      <c r="A13" s="58"/>
      <c r="B13" s="61" t="s">
        <v>24</v>
      </c>
      <c r="C13" s="62"/>
      <c r="D13" s="60"/>
      <c r="E13" s="60"/>
      <c r="F13" s="60"/>
      <c r="G13" s="60"/>
      <c r="H13" s="60"/>
      <c r="I13" s="60"/>
      <c r="J13" s="60"/>
      <c r="K13" s="60"/>
      <c r="L13" s="60"/>
      <c r="M13" s="60"/>
      <c r="N13" s="60"/>
      <c r="O13" s="63"/>
    </row>
    <row r="14" spans="1:15" s="5" customFormat="1" ht="20" customHeight="1"/>
    <row r="15" spans="1:15" s="293" customFormat="1" ht="40" customHeight="1">
      <c r="A15" s="213"/>
      <c r="B15" s="504" t="str">
        <f>HYPERLINK("#'Setting'!B2","SETTINGS")</f>
        <v>SETTINGS</v>
      </c>
      <c r="C15" s="448"/>
      <c r="D15" s="505" t="str">
        <f>HYPERLINK("#'Class Schedule'!B2","CLASS SCHEDULE")</f>
        <v>CLASS SCHEDULE</v>
      </c>
      <c r="E15" s="448"/>
      <c r="F15" s="506" t="str">
        <f>HYPERLINK("#'Assignment Tracker'!B2","ASSIGNMENTS")</f>
        <v>ASSIGNMENTS</v>
      </c>
      <c r="G15" s="462"/>
      <c r="H15" s="505" t="str">
        <f>HYPERLINK("#'Grade Tracker'!B2","GRADE TRACKER")</f>
        <v>GRADE TRACKER</v>
      </c>
      <c r="I15" s="448"/>
      <c r="J15" s="505" t="str">
        <f>HYPERLINK("#'Study Planner '!B2","STUDY PLANNER")</f>
        <v>STUDY PLANNER</v>
      </c>
      <c r="K15" s="448"/>
      <c r="L15" s="505" t="str">
        <f>HYPERLINK("#'Semester Dashboard'!B2","SEMESTER DASHBOARD")</f>
        <v>SEMESTER DASHBOARD</v>
      </c>
      <c r="M15" s="461"/>
      <c r="N15" s="215"/>
      <c r="O15" s="215"/>
    </row>
    <row r="16" spans="1:15" ht="20" customHeight="1">
      <c r="A16" s="1"/>
      <c r="B16" s="5"/>
      <c r="C16" s="5"/>
      <c r="D16" s="5"/>
      <c r="E16" s="5"/>
      <c r="F16" s="5"/>
      <c r="G16" s="5"/>
      <c r="H16" s="5"/>
      <c r="I16" s="5"/>
      <c r="J16" s="5"/>
      <c r="K16" s="5"/>
      <c r="L16" s="5"/>
      <c r="M16" s="5"/>
      <c r="N16" s="5"/>
      <c r="O16" s="5"/>
    </row>
    <row r="17" spans="1:15" s="255" customFormat="1" ht="35" customHeight="1">
      <c r="A17" s="58"/>
      <c r="B17" s="582" t="s">
        <v>231</v>
      </c>
      <c r="C17" s="583"/>
      <c r="D17" s="583"/>
      <c r="E17" s="583"/>
      <c r="F17" s="583"/>
      <c r="G17" s="583"/>
      <c r="H17" s="583"/>
      <c r="I17" s="582" t="s">
        <v>127</v>
      </c>
      <c r="J17" s="583"/>
      <c r="K17" s="583"/>
      <c r="L17" s="583"/>
      <c r="M17" s="583"/>
      <c r="N17" s="63"/>
      <c r="O17" s="63"/>
    </row>
    <row r="18" spans="1:15" ht="20" customHeight="1">
      <c r="A18" s="6"/>
      <c r="B18" s="60"/>
      <c r="C18" s="60"/>
      <c r="D18" s="60"/>
      <c r="E18" s="60"/>
      <c r="F18" s="60"/>
      <c r="G18" s="60"/>
      <c r="H18" s="60"/>
      <c r="I18" s="636"/>
      <c r="J18" s="636"/>
      <c r="K18" s="636"/>
      <c r="L18" s="636"/>
      <c r="M18" s="636"/>
      <c r="N18" s="8"/>
      <c r="O18" s="8"/>
    </row>
    <row r="19" spans="1:15" ht="20" customHeight="1">
      <c r="A19" s="1"/>
      <c r="B19" s="459" t="s">
        <v>25</v>
      </c>
      <c r="C19" s="460"/>
      <c r="D19" s="306" t="s">
        <v>26</v>
      </c>
      <c r="E19" s="307"/>
      <c r="F19" s="307"/>
      <c r="G19" s="307"/>
      <c r="H19" s="635"/>
      <c r="I19" s="566" t="s">
        <v>27</v>
      </c>
      <c r="J19" s="566"/>
      <c r="K19" s="566"/>
      <c r="L19" s="566"/>
      <c r="M19" s="566"/>
      <c r="N19" s="9"/>
      <c r="O19" s="9"/>
    </row>
    <row r="20" spans="1:15" ht="20" customHeight="1">
      <c r="A20" s="1"/>
      <c r="B20" s="457" t="s">
        <v>28</v>
      </c>
      <c r="C20" s="458"/>
      <c r="D20" s="308" t="s">
        <v>29</v>
      </c>
      <c r="E20" s="309"/>
      <c r="F20" s="309"/>
      <c r="G20" s="309"/>
      <c r="H20" s="635"/>
      <c r="I20" s="567" t="s">
        <v>30</v>
      </c>
      <c r="J20" s="567"/>
      <c r="K20" s="567"/>
      <c r="L20" s="567"/>
      <c r="M20" s="567"/>
      <c r="N20" s="9"/>
      <c r="O20" s="9"/>
    </row>
    <row r="21" spans="1:15" ht="20" customHeight="1">
      <c r="A21" s="1"/>
      <c r="B21" s="453" t="s">
        <v>31</v>
      </c>
      <c r="C21" s="454"/>
      <c r="D21" s="308" t="s">
        <v>32</v>
      </c>
      <c r="E21" s="309"/>
      <c r="F21" s="309"/>
      <c r="G21" s="309"/>
      <c r="H21" s="635"/>
      <c r="I21" s="567" t="s">
        <v>33</v>
      </c>
      <c r="J21" s="567"/>
      <c r="K21" s="567"/>
      <c r="L21" s="567"/>
      <c r="M21" s="567"/>
      <c r="N21" s="9"/>
      <c r="O21" s="9"/>
    </row>
    <row r="22" spans="1:15" ht="20" customHeight="1">
      <c r="A22" s="1"/>
      <c r="B22" s="455" t="s">
        <v>34</v>
      </c>
      <c r="C22" s="456"/>
      <c r="D22" s="308" t="s">
        <v>35</v>
      </c>
      <c r="E22" s="309"/>
      <c r="F22" s="309"/>
      <c r="G22" s="309"/>
      <c r="H22" s="635"/>
      <c r="I22" s="567" t="s">
        <v>36</v>
      </c>
      <c r="J22" s="567"/>
      <c r="K22" s="567"/>
      <c r="L22" s="567"/>
      <c r="M22" s="567"/>
      <c r="N22" s="9"/>
      <c r="O22" s="9"/>
    </row>
    <row r="23" spans="1:15" ht="20" customHeight="1">
      <c r="A23" s="1"/>
      <c r="B23" s="449" t="s">
        <v>37</v>
      </c>
      <c r="C23" s="450"/>
      <c r="D23" s="308" t="s">
        <v>38</v>
      </c>
      <c r="E23" s="309"/>
      <c r="F23" s="309"/>
      <c r="G23" s="309"/>
      <c r="H23" s="635"/>
      <c r="I23" s="567" t="s">
        <v>39</v>
      </c>
      <c r="J23" s="567"/>
      <c r="K23" s="567"/>
      <c r="L23" s="567"/>
      <c r="M23" s="567"/>
      <c r="N23" s="9"/>
      <c r="O23" s="9"/>
    </row>
    <row r="24" spans="1:15" ht="20" customHeight="1">
      <c r="A24" s="1"/>
      <c r="B24" s="451" t="s">
        <v>40</v>
      </c>
      <c r="C24" s="452"/>
      <c r="D24" s="310" t="s">
        <v>41</v>
      </c>
      <c r="E24" s="219"/>
      <c r="F24" s="219"/>
      <c r="G24" s="219"/>
      <c r="H24" s="635"/>
      <c r="I24" s="568" t="s">
        <v>42</v>
      </c>
      <c r="J24" s="568"/>
      <c r="K24" s="568"/>
      <c r="L24" s="568"/>
      <c r="M24" s="568"/>
      <c r="N24" s="9"/>
      <c r="O24" s="9"/>
    </row>
    <row r="25" spans="1:15" ht="20" customHeight="1">
      <c r="A25" s="1"/>
      <c r="B25" s="10"/>
      <c r="C25" s="10"/>
      <c r="D25" s="11"/>
      <c r="E25" s="11"/>
      <c r="F25" s="11"/>
      <c r="G25" s="11"/>
      <c r="H25" s="11"/>
      <c r="J25" s="9"/>
      <c r="K25" s="9"/>
      <c r="L25" s="11"/>
      <c r="M25" s="11"/>
      <c r="N25" s="11"/>
      <c r="O25" s="9"/>
    </row>
    <row r="26" spans="1:15" s="255" customFormat="1" ht="35" customHeight="1">
      <c r="A26" s="58"/>
      <c r="B26" s="61" t="s">
        <v>256</v>
      </c>
      <c r="C26" s="128"/>
      <c r="D26" s="128"/>
      <c r="E26" s="128"/>
      <c r="F26" s="128"/>
      <c r="G26" s="128"/>
      <c r="H26" s="128"/>
      <c r="I26" s="128"/>
      <c r="J26" s="128"/>
      <c r="K26" s="128"/>
      <c r="L26" s="128"/>
      <c r="M26" s="128"/>
      <c r="N26" s="128"/>
      <c r="O26" s="128"/>
    </row>
    <row r="27" spans="1:15" ht="20" customHeight="1">
      <c r="A27" s="1"/>
      <c r="B27" s="176"/>
      <c r="C27" s="5"/>
      <c r="D27" s="5"/>
      <c r="E27" s="5"/>
      <c r="F27" s="5"/>
      <c r="G27" s="5"/>
      <c r="H27" s="5"/>
      <c r="I27" s="5"/>
      <c r="J27" s="5"/>
      <c r="K27" s="5"/>
      <c r="L27" s="5"/>
      <c r="M27" s="5"/>
      <c r="N27" s="5"/>
      <c r="O27" s="5"/>
    </row>
    <row r="28" spans="1:15" s="258" customFormat="1" ht="20" customHeight="1">
      <c r="A28" s="1"/>
      <c r="B28" s="569" t="s">
        <v>230</v>
      </c>
      <c r="C28" s="569"/>
      <c r="D28" s="569"/>
      <c r="E28" s="569"/>
      <c r="F28" s="569"/>
      <c r="G28" s="569"/>
      <c r="H28" s="569"/>
      <c r="I28" s="569"/>
      <c r="J28" s="569"/>
      <c r="K28" s="569"/>
      <c r="L28" s="569"/>
      <c r="M28" s="569"/>
      <c r="N28" s="64"/>
      <c r="O28" s="64"/>
    </row>
    <row r="29" spans="1:15" s="258" customFormat="1" ht="20" customHeight="1">
      <c r="A29" s="1"/>
      <c r="B29" s="570" t="s">
        <v>265</v>
      </c>
      <c r="C29" s="570"/>
      <c r="D29" s="570"/>
      <c r="E29" s="570"/>
      <c r="F29" s="570"/>
      <c r="G29" s="570"/>
      <c r="H29" s="570"/>
      <c r="I29" s="570"/>
      <c r="J29" s="570"/>
      <c r="K29" s="570"/>
      <c r="L29" s="570"/>
      <c r="M29" s="570"/>
      <c r="N29" s="64"/>
      <c r="O29" s="64"/>
    </row>
    <row r="30" spans="1:15" s="258" customFormat="1" ht="20" customHeight="1">
      <c r="A30" s="1"/>
      <c r="B30" s="570"/>
      <c r="C30" s="570"/>
      <c r="D30" s="570"/>
      <c r="E30" s="570"/>
      <c r="F30" s="570"/>
      <c r="G30" s="570"/>
      <c r="H30" s="570"/>
      <c r="I30" s="570"/>
      <c r="J30" s="570"/>
      <c r="K30" s="570"/>
      <c r="L30" s="570"/>
      <c r="M30" s="570"/>
      <c r="N30" s="64"/>
      <c r="O30" s="64"/>
    </row>
    <row r="31" spans="1:15" s="313" customFormat="1" ht="20" customHeight="1">
      <c r="C31" s="215"/>
      <c r="D31" s="215"/>
      <c r="E31" s="215"/>
      <c r="F31" s="215"/>
      <c r="G31" s="215"/>
      <c r="H31" s="215"/>
      <c r="I31" s="215"/>
      <c r="J31" s="215"/>
      <c r="K31" s="215"/>
      <c r="L31" s="215"/>
      <c r="M31" s="215"/>
      <c r="N31" s="215"/>
      <c r="O31" s="215"/>
    </row>
    <row r="32" spans="1:15" ht="20" customHeight="1">
      <c r="A32" s="5"/>
      <c r="B32" s="215" t="str">
        <f>HYPERLINK("https://dothecalculation.com","Do The Calculation | Student Planner")</f>
        <v>Do The Calculation | Student Planner</v>
      </c>
      <c r="C32" s="12"/>
      <c r="D32" s="12"/>
      <c r="E32" s="12"/>
      <c r="F32" s="12"/>
      <c r="G32" s="12"/>
      <c r="H32" s="12"/>
      <c r="I32" s="12"/>
      <c r="J32" s="12"/>
      <c r="K32" s="12"/>
      <c r="L32" s="12"/>
      <c r="M32" s="12"/>
      <c r="N32" s="12"/>
      <c r="O32" s="12"/>
    </row>
  </sheetData>
  <mergeCells count="36">
    <mergeCell ref="J5:M5"/>
    <mergeCell ref="B5:H5"/>
    <mergeCell ref="I17:M17"/>
    <mergeCell ref="I18:M18"/>
    <mergeCell ref="I19:M19"/>
    <mergeCell ref="B28:M28"/>
    <mergeCell ref="B29:M29"/>
    <mergeCell ref="B30:M30"/>
    <mergeCell ref="B17:H17"/>
    <mergeCell ref="I20:M20"/>
    <mergeCell ref="I21:M21"/>
    <mergeCell ref="I22:M22"/>
    <mergeCell ref="I23:M23"/>
    <mergeCell ref="I24:M24"/>
    <mergeCell ref="J7:M7"/>
    <mergeCell ref="J8:M8"/>
    <mergeCell ref="J9:M9"/>
    <mergeCell ref="J10:M10"/>
    <mergeCell ref="J11:M11"/>
    <mergeCell ref="C7:H7"/>
    <mergeCell ref="C8:H8"/>
    <mergeCell ref="C9:H9"/>
    <mergeCell ref="C10:H10"/>
    <mergeCell ref="C11:H11"/>
    <mergeCell ref="L15:M15"/>
    <mergeCell ref="J15:K15"/>
    <mergeCell ref="H15:I15"/>
    <mergeCell ref="F15:G15"/>
    <mergeCell ref="D15:E15"/>
    <mergeCell ref="B15:C15"/>
    <mergeCell ref="B23:C23"/>
    <mergeCell ref="B24:C24"/>
    <mergeCell ref="B21:C21"/>
    <mergeCell ref="B22:C22"/>
    <mergeCell ref="B20:C20"/>
    <mergeCell ref="B19:C19"/>
  </mergeCells>
  <hyperlinks>
    <hyperlink ref="M2" r:id="rId1" display="https://dothecalculation.com/" xr:uid="{F70DA52F-9AE4-4197-9AD6-7457C88B2E2C}"/>
  </hyperlinks>
  <pageMargins left="0.25" right="0.25" top="0.25" bottom="0.25" header="0" footer="0"/>
  <pageSetup scale="73"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9BD72-E1DD-410D-A48D-25A660BA7906}">
  <sheetPr>
    <pageSetUpPr fitToPage="1"/>
  </sheetPr>
  <dimension ref="A1:O39"/>
  <sheetViews>
    <sheetView zoomScale="80" zoomScaleNormal="80" workbookViewId="0">
      <selection activeCell="O8" sqref="O8"/>
    </sheetView>
  </sheetViews>
  <sheetFormatPr defaultColWidth="18.6328125" defaultRowHeight="20" customHeight="1"/>
  <cols>
    <col min="1" max="1" width="3.54296875" style="254" customWidth="1"/>
    <col min="2" max="3" width="20.6328125" style="254" customWidth="1"/>
    <col min="4" max="4" width="10.6328125" style="270" customWidth="1"/>
    <col min="5" max="7" width="20.6328125" style="254" customWidth="1"/>
    <col min="8" max="8" width="10.6328125" style="254" customWidth="1"/>
    <col min="9" max="13" width="20.6328125" style="254" customWidth="1"/>
    <col min="14" max="14" width="3.54296875" style="254" customWidth="1"/>
    <col min="15" max="16384" width="18.6328125" style="254"/>
  </cols>
  <sheetData>
    <row r="1" spans="1:13" s="264" customFormat="1" ht="10" customHeight="1">
      <c r="A1" s="1"/>
      <c r="B1" s="1"/>
      <c r="C1" s="1"/>
      <c r="D1" s="170"/>
      <c r="E1" s="1"/>
      <c r="F1" s="1"/>
      <c r="G1" s="1"/>
      <c r="H1" s="1"/>
      <c r="I1" s="1"/>
      <c r="J1" s="1"/>
      <c r="K1" s="1"/>
      <c r="L1" s="1"/>
      <c r="M1" s="172"/>
    </row>
    <row r="2" spans="1:13" s="265" customFormat="1" ht="50" customHeight="1">
      <c r="A2" s="13"/>
      <c r="B2" s="463" t="s">
        <v>173</v>
      </c>
      <c r="C2" s="463"/>
      <c r="D2" s="146"/>
      <c r="E2" s="3"/>
      <c r="F2" s="3"/>
      <c r="G2" s="3"/>
      <c r="H2" s="3"/>
      <c r="I2" s="3"/>
      <c r="J2" s="3"/>
      <c r="L2" s="3"/>
      <c r="M2" s="178" t="e" vm="1">
        <v>#VALUE!</v>
      </c>
    </row>
    <row r="3" spans="1:13" s="264" customFormat="1" ht="20" customHeight="1">
      <c r="A3" s="1"/>
      <c r="B3" s="55" t="s">
        <v>43</v>
      </c>
      <c r="C3" s="55"/>
      <c r="D3" s="55"/>
      <c r="E3" s="55"/>
      <c r="F3" s="55"/>
      <c r="G3" s="55"/>
      <c r="H3" s="14"/>
      <c r="I3" s="14"/>
      <c r="J3" s="14"/>
      <c r="K3" s="14"/>
      <c r="L3" s="14"/>
      <c r="M3" s="173"/>
    </row>
    <row r="4" spans="1:13" s="264" customFormat="1" ht="20" customHeight="1">
      <c r="A4" s="1"/>
      <c r="B4" s="1"/>
      <c r="C4" s="1"/>
      <c r="D4" s="170"/>
      <c r="E4" s="1"/>
      <c r="F4" s="1"/>
      <c r="G4" s="1"/>
      <c r="H4" s="1"/>
      <c r="I4" s="1"/>
      <c r="J4" s="1"/>
      <c r="K4" s="1"/>
      <c r="L4" s="1"/>
      <c r="M4" s="172"/>
    </row>
    <row r="5" spans="1:13" s="267" customFormat="1" ht="35" customHeight="1">
      <c r="A5" s="217"/>
      <c r="B5" s="582" t="s">
        <v>128</v>
      </c>
      <c r="C5" s="583"/>
      <c r="D5" s="62"/>
      <c r="E5" s="582" t="s">
        <v>66</v>
      </c>
      <c r="F5" s="583"/>
      <c r="G5" s="583"/>
      <c r="H5" s="266"/>
      <c r="I5" s="582" t="s">
        <v>134</v>
      </c>
      <c r="J5" s="583"/>
      <c r="K5" s="583"/>
      <c r="L5" s="583"/>
      <c r="M5" s="583"/>
    </row>
    <row r="6" spans="1:13" s="269" customFormat="1" ht="20" customHeight="1">
      <c r="A6" s="67"/>
      <c r="B6" s="60"/>
      <c r="C6" s="60"/>
      <c r="D6" s="168"/>
      <c r="E6" s="7"/>
      <c r="F6" s="7"/>
      <c r="G6" s="72"/>
      <c r="H6" s="268"/>
      <c r="I6" s="268"/>
      <c r="J6" s="60"/>
      <c r="K6" s="268"/>
      <c r="L6" s="268"/>
    </row>
    <row r="7" spans="1:13" s="264" customFormat="1" ht="30" customHeight="1">
      <c r="A7" s="1"/>
      <c r="B7" s="314" t="s">
        <v>45</v>
      </c>
      <c r="C7" s="315"/>
      <c r="D7" s="270"/>
      <c r="E7" s="535" t="s">
        <v>151</v>
      </c>
      <c r="F7" s="536" t="s">
        <v>149</v>
      </c>
      <c r="G7" s="537" t="s">
        <v>150</v>
      </c>
      <c r="H7" s="254"/>
      <c r="I7" s="538" t="s">
        <v>72</v>
      </c>
      <c r="J7" s="539" t="s">
        <v>71</v>
      </c>
      <c r="K7" s="539" t="s">
        <v>74</v>
      </c>
      <c r="L7" s="539" t="s">
        <v>251</v>
      </c>
      <c r="M7" s="540" t="s">
        <v>252</v>
      </c>
    </row>
    <row r="8" spans="1:13" s="264" customFormat="1" ht="30" customHeight="1">
      <c r="A8" s="1"/>
      <c r="B8" s="316" t="s">
        <v>46</v>
      </c>
      <c r="C8" s="317"/>
      <c r="D8" s="270"/>
      <c r="E8" s="322">
        <v>0</v>
      </c>
      <c r="F8" s="323" t="s">
        <v>69</v>
      </c>
      <c r="G8" s="324">
        <v>0</v>
      </c>
      <c r="H8" s="254"/>
      <c r="I8" s="330"/>
      <c r="J8" s="323"/>
      <c r="K8" s="323"/>
      <c r="L8" s="323"/>
      <c r="M8" s="315"/>
    </row>
    <row r="9" spans="1:13" s="264" customFormat="1" ht="30" customHeight="1">
      <c r="A9" s="1"/>
      <c r="B9" s="316" t="s">
        <v>47</v>
      </c>
      <c r="C9" s="317"/>
      <c r="D9" s="270"/>
      <c r="E9" s="325">
        <v>60</v>
      </c>
      <c r="F9" s="326" t="s">
        <v>70</v>
      </c>
      <c r="G9" s="320">
        <v>1</v>
      </c>
      <c r="H9" s="254"/>
      <c r="I9" s="331"/>
      <c r="J9" s="332"/>
      <c r="K9" s="326"/>
      <c r="L9" s="326"/>
      <c r="M9" s="317"/>
    </row>
    <row r="10" spans="1:13" s="264" customFormat="1" ht="30" customHeight="1">
      <c r="A10" s="1"/>
      <c r="B10" s="316" t="s">
        <v>48</v>
      </c>
      <c r="C10" s="317"/>
      <c r="D10" s="270"/>
      <c r="E10" s="325">
        <v>70</v>
      </c>
      <c r="F10" s="326" t="s">
        <v>75</v>
      </c>
      <c r="G10" s="320">
        <v>1.7</v>
      </c>
      <c r="H10" s="254"/>
      <c r="I10" s="331"/>
      <c r="J10" s="326"/>
      <c r="K10" s="326"/>
      <c r="L10" s="326"/>
      <c r="M10" s="317"/>
    </row>
    <row r="11" spans="1:13" s="264" customFormat="1" ht="30" customHeight="1">
      <c r="A11" s="1"/>
      <c r="B11" s="316" t="s">
        <v>49</v>
      </c>
      <c r="C11" s="318"/>
      <c r="D11" s="270"/>
      <c r="E11" s="325">
        <v>73</v>
      </c>
      <c r="F11" s="326" t="s">
        <v>76</v>
      </c>
      <c r="G11" s="320">
        <v>2</v>
      </c>
      <c r="H11" s="254"/>
      <c r="I11" s="331"/>
      <c r="J11" s="326"/>
      <c r="K11" s="333"/>
      <c r="L11" s="333"/>
      <c r="M11" s="334"/>
    </row>
    <row r="12" spans="1:13" s="264" customFormat="1" ht="30" customHeight="1">
      <c r="A12" s="1"/>
      <c r="B12" s="316" t="s">
        <v>50</v>
      </c>
      <c r="C12" s="571"/>
      <c r="D12" s="270"/>
      <c r="E12" s="325">
        <v>77</v>
      </c>
      <c r="F12" s="326" t="s">
        <v>78</v>
      </c>
      <c r="G12" s="320">
        <v>2.2999999999999998</v>
      </c>
      <c r="H12" s="254"/>
      <c r="I12" s="331"/>
      <c r="J12" s="326"/>
      <c r="K12" s="335"/>
      <c r="L12" s="336"/>
      <c r="M12" s="337"/>
    </row>
    <row r="13" spans="1:13" s="264" customFormat="1" ht="30" customHeight="1">
      <c r="A13" s="1"/>
      <c r="B13" s="316" t="s">
        <v>51</v>
      </c>
      <c r="C13" s="571"/>
      <c r="D13" s="270"/>
      <c r="E13" s="325">
        <v>80</v>
      </c>
      <c r="F13" s="326" t="s">
        <v>80</v>
      </c>
      <c r="G13" s="320">
        <v>2.7</v>
      </c>
      <c r="H13" s="254"/>
      <c r="I13" s="331"/>
      <c r="J13" s="326"/>
      <c r="K13" s="333"/>
      <c r="L13" s="333"/>
      <c r="M13" s="334"/>
    </row>
    <row r="14" spans="1:13" s="264" customFormat="1" ht="30" customHeight="1">
      <c r="A14" s="1"/>
      <c r="B14" s="316" t="s">
        <v>52</v>
      </c>
      <c r="C14" s="319"/>
      <c r="D14" s="270"/>
      <c r="E14" s="325">
        <v>83</v>
      </c>
      <c r="F14" s="326" t="s">
        <v>82</v>
      </c>
      <c r="G14" s="320">
        <v>3</v>
      </c>
      <c r="H14" s="254"/>
      <c r="I14" s="331"/>
      <c r="J14" s="326"/>
      <c r="K14" s="333"/>
      <c r="L14" s="333"/>
      <c r="M14" s="334"/>
    </row>
    <row r="15" spans="1:13" s="264" customFormat="1" ht="30" customHeight="1">
      <c r="A15" s="1"/>
      <c r="B15" s="573" t="s">
        <v>53</v>
      </c>
      <c r="C15" s="572"/>
      <c r="D15" s="270"/>
      <c r="E15" s="325">
        <v>87</v>
      </c>
      <c r="F15" s="326" t="s">
        <v>84</v>
      </c>
      <c r="G15" s="320">
        <v>3.3</v>
      </c>
      <c r="H15" s="254"/>
      <c r="I15" s="331"/>
      <c r="J15" s="326"/>
      <c r="K15" s="333"/>
      <c r="L15" s="333"/>
      <c r="M15" s="334"/>
    </row>
    <row r="16" spans="1:13" s="264" customFormat="1" ht="30" customHeight="1">
      <c r="A16" s="1"/>
      <c r="B16" s="573" t="s">
        <v>58</v>
      </c>
      <c r="C16" s="317"/>
      <c r="D16" s="270"/>
      <c r="E16" s="325">
        <v>90</v>
      </c>
      <c r="F16" s="326" t="s">
        <v>86</v>
      </c>
      <c r="G16" s="320">
        <v>3.7</v>
      </c>
      <c r="H16" s="254"/>
      <c r="I16" s="331"/>
      <c r="J16" s="326"/>
      <c r="K16" s="333"/>
      <c r="L16" s="333"/>
      <c r="M16" s="334"/>
    </row>
    <row r="17" spans="1:15" s="264" customFormat="1" ht="30" customHeight="1">
      <c r="A17" s="1"/>
      <c r="B17" s="316" t="s">
        <v>59</v>
      </c>
      <c r="C17" s="616" t="s">
        <v>60</v>
      </c>
      <c r="D17" s="270"/>
      <c r="E17" s="325">
        <v>93</v>
      </c>
      <c r="F17" s="326" t="s">
        <v>87</v>
      </c>
      <c r="G17" s="320">
        <v>4</v>
      </c>
      <c r="H17" s="254"/>
      <c r="I17" s="331"/>
      <c r="J17" s="326"/>
      <c r="K17" s="333"/>
      <c r="L17" s="333"/>
      <c r="M17" s="334"/>
    </row>
    <row r="18" spans="1:15" s="264" customFormat="1" ht="30" customHeight="1">
      <c r="A18" s="1"/>
      <c r="B18" s="321" t="s">
        <v>63</v>
      </c>
      <c r="C18" s="617" t="str">
        <f>HYPERLINK("https://dothecalculation.com","dothecalculation.com")</f>
        <v>dothecalculation.com</v>
      </c>
      <c r="D18" s="270"/>
      <c r="E18" s="327"/>
      <c r="F18" s="328"/>
      <c r="G18" s="329"/>
      <c r="H18" s="254"/>
      <c r="I18" s="338"/>
      <c r="J18" s="328"/>
      <c r="K18" s="339"/>
      <c r="L18" s="339"/>
      <c r="M18" s="340"/>
    </row>
    <row r="19" spans="1:15" s="264" customFormat="1" ht="20" customHeight="1">
      <c r="A19" s="5"/>
      <c r="B19" s="15"/>
      <c r="C19" s="254"/>
      <c r="D19" s="80"/>
      <c r="E19" s="80"/>
      <c r="F19" s="5"/>
      <c r="G19" s="254"/>
      <c r="H19" s="254"/>
      <c r="I19" s="254"/>
      <c r="J19" s="254"/>
      <c r="K19" s="254"/>
      <c r="L19" s="254"/>
    </row>
    <row r="20" spans="1:15" s="272" customFormat="1" ht="35" customHeight="1">
      <c r="A20" s="634"/>
      <c r="B20" s="582" t="s">
        <v>136</v>
      </c>
      <c r="C20" s="583"/>
      <c r="D20" s="271"/>
      <c r="E20" s="582" t="s">
        <v>135</v>
      </c>
      <c r="F20" s="583"/>
      <c r="G20" s="583"/>
      <c r="H20" s="271"/>
      <c r="I20" s="582" t="s">
        <v>44</v>
      </c>
      <c r="J20" s="583"/>
      <c r="K20" s="583"/>
      <c r="L20" s="583"/>
      <c r="M20" s="583"/>
    </row>
    <row r="21" spans="1:15" s="264" customFormat="1" ht="20" customHeight="1">
      <c r="A21" s="5"/>
      <c r="B21" s="254"/>
      <c r="C21" s="254"/>
      <c r="D21" s="270"/>
      <c r="E21" s="77"/>
      <c r="F21" s="273"/>
      <c r="G21" s="258"/>
      <c r="H21" s="254"/>
      <c r="I21" s="60"/>
      <c r="J21" s="60"/>
      <c r="K21" s="60"/>
      <c r="L21" s="60"/>
      <c r="M21" s="174"/>
    </row>
    <row r="22" spans="1:15" s="264" customFormat="1" ht="30" customHeight="1">
      <c r="A22" s="1"/>
      <c r="B22" s="541" t="s">
        <v>57</v>
      </c>
      <c r="C22" s="542" t="s">
        <v>73</v>
      </c>
      <c r="D22" s="270"/>
      <c r="E22" s="541" t="s">
        <v>54</v>
      </c>
      <c r="F22" s="543" t="s">
        <v>55</v>
      </c>
      <c r="G22" s="544" t="s">
        <v>56</v>
      </c>
      <c r="H22" s="254"/>
      <c r="I22" s="618" t="s">
        <v>152</v>
      </c>
      <c r="J22" s="619" t="s">
        <v>153</v>
      </c>
      <c r="K22" s="619" t="s">
        <v>154</v>
      </c>
      <c r="L22" s="619" t="s">
        <v>155</v>
      </c>
      <c r="M22" s="620" t="s">
        <v>156</v>
      </c>
    </row>
    <row r="23" spans="1:15" s="264" customFormat="1" ht="30" customHeight="1">
      <c r="A23" s="1"/>
      <c r="B23" s="341"/>
      <c r="C23" s="315"/>
      <c r="D23" s="270"/>
      <c r="E23" s="346"/>
      <c r="F23" s="347"/>
      <c r="G23" s="348"/>
      <c r="H23" s="254"/>
      <c r="I23" s="355"/>
      <c r="J23" s="356"/>
      <c r="K23" s="356"/>
      <c r="L23" s="357"/>
      <c r="M23" s="358"/>
    </row>
    <row r="24" spans="1:15" s="264" customFormat="1" ht="30" customHeight="1">
      <c r="A24" s="1"/>
      <c r="B24" s="342"/>
      <c r="C24" s="317"/>
      <c r="D24" s="270"/>
      <c r="E24" s="349"/>
      <c r="F24" s="350"/>
      <c r="G24" s="351"/>
      <c r="H24" s="254"/>
      <c r="I24" s="359"/>
      <c r="J24" s="332"/>
      <c r="K24" s="332"/>
      <c r="L24" s="360"/>
      <c r="M24" s="361"/>
    </row>
    <row r="25" spans="1:15" s="264" customFormat="1" ht="30" customHeight="1">
      <c r="A25" s="1"/>
      <c r="B25" s="342"/>
      <c r="C25" s="317"/>
      <c r="D25" s="270"/>
      <c r="E25" s="349"/>
      <c r="F25" s="350"/>
      <c r="G25" s="351"/>
      <c r="H25" s="254"/>
      <c r="I25" s="359"/>
      <c r="J25" s="332"/>
      <c r="K25" s="332"/>
      <c r="L25" s="360"/>
      <c r="M25" s="361"/>
    </row>
    <row r="26" spans="1:15" s="264" customFormat="1" ht="30" customHeight="1">
      <c r="A26" s="1"/>
      <c r="B26" s="342"/>
      <c r="C26" s="334"/>
      <c r="D26" s="270"/>
      <c r="E26" s="349"/>
      <c r="F26" s="350"/>
      <c r="G26" s="351"/>
      <c r="H26" s="254"/>
      <c r="I26" s="359"/>
      <c r="J26" s="332"/>
      <c r="K26" s="332"/>
      <c r="L26" s="360"/>
      <c r="M26" s="361"/>
    </row>
    <row r="27" spans="1:15" s="264" customFormat="1" ht="30" customHeight="1">
      <c r="A27" s="1"/>
      <c r="B27" s="342"/>
      <c r="C27" s="343"/>
      <c r="D27" s="270"/>
      <c r="E27" s="349"/>
      <c r="F27" s="350"/>
      <c r="G27" s="351"/>
      <c r="H27" s="254"/>
      <c r="I27" s="359"/>
      <c r="J27" s="332"/>
      <c r="K27" s="332"/>
      <c r="L27" s="360"/>
      <c r="M27" s="361"/>
    </row>
    <row r="28" spans="1:15" s="264" customFormat="1" ht="30" customHeight="1">
      <c r="A28" s="1"/>
      <c r="B28" s="344"/>
      <c r="C28" s="345"/>
      <c r="D28" s="270"/>
      <c r="E28" s="352"/>
      <c r="F28" s="353"/>
      <c r="G28" s="354"/>
      <c r="H28" s="254"/>
      <c r="I28" s="362"/>
      <c r="J28" s="363"/>
      <c r="K28" s="363"/>
      <c r="L28" s="364"/>
      <c r="M28" s="361"/>
      <c r="O28" s="621" t="s">
        <v>267</v>
      </c>
    </row>
    <row r="29" spans="1:15" s="264" customFormat="1" ht="20" customHeight="1">
      <c r="A29" s="1"/>
      <c r="B29" s="254"/>
      <c r="C29" s="254"/>
      <c r="D29" s="270"/>
      <c r="E29" s="254"/>
      <c r="F29" s="254"/>
      <c r="G29" s="254"/>
      <c r="H29" s="254"/>
      <c r="I29" s="254"/>
      <c r="J29" s="254"/>
      <c r="K29" s="254"/>
      <c r="L29" s="254"/>
    </row>
    <row r="30" spans="1:15" s="272" customFormat="1" ht="35" customHeight="1">
      <c r="A30" s="634"/>
      <c r="B30" s="218" t="s">
        <v>257</v>
      </c>
      <c r="C30" s="153"/>
      <c r="D30" s="153"/>
      <c r="E30" s="153"/>
      <c r="F30" s="153"/>
      <c r="G30" s="153"/>
      <c r="H30" s="153"/>
      <c r="I30" s="153"/>
      <c r="J30" s="153"/>
      <c r="K30" s="153"/>
      <c r="L30" s="153"/>
      <c r="M30" s="216"/>
    </row>
    <row r="31" spans="1:15" s="264" customFormat="1" ht="20" customHeight="1">
      <c r="A31" s="1"/>
      <c r="B31" s="254"/>
      <c r="C31" s="254"/>
      <c r="D31" s="270"/>
      <c r="E31" s="254"/>
      <c r="F31" s="254"/>
      <c r="G31" s="254"/>
      <c r="H31" s="254"/>
      <c r="I31" s="254"/>
      <c r="J31" s="254"/>
      <c r="K31" s="254"/>
      <c r="L31" s="254"/>
    </row>
    <row r="32" spans="1:15" s="274" customFormat="1" ht="20" customHeight="1">
      <c r="A32" s="1"/>
      <c r="B32" s="464" t="s">
        <v>175</v>
      </c>
      <c r="C32" s="464"/>
      <c r="D32" s="464"/>
      <c r="E32" s="464"/>
      <c r="F32" s="464"/>
      <c r="G32" s="464"/>
      <c r="H32" s="464"/>
      <c r="I32" s="464"/>
      <c r="J32" s="464"/>
      <c r="K32" s="464"/>
      <c r="L32" s="464"/>
      <c r="M32" s="464"/>
    </row>
    <row r="33" spans="1:13" s="274" customFormat="1" ht="20" customHeight="1">
      <c r="A33" s="1"/>
      <c r="B33" s="465" t="s">
        <v>174</v>
      </c>
      <c r="C33" s="465"/>
      <c r="D33" s="465"/>
      <c r="E33" s="465"/>
      <c r="F33" s="465"/>
      <c r="G33" s="465"/>
      <c r="H33" s="465"/>
      <c r="I33" s="465"/>
      <c r="J33" s="465"/>
      <c r="K33" s="465"/>
      <c r="L33" s="465"/>
      <c r="M33" s="465"/>
    </row>
    <row r="34" spans="1:13" s="274" customFormat="1" ht="20" customHeight="1">
      <c r="A34" s="1"/>
      <c r="B34" s="466"/>
      <c r="C34" s="466"/>
      <c r="D34" s="466"/>
      <c r="E34" s="466"/>
      <c r="F34" s="466"/>
      <c r="G34" s="466"/>
      <c r="H34" s="466"/>
      <c r="I34" s="466"/>
      <c r="J34" s="466"/>
      <c r="K34" s="466"/>
      <c r="L34" s="466"/>
      <c r="M34" s="466"/>
    </row>
    <row r="35" spans="1:13" s="275" customFormat="1" ht="20" customHeight="1">
      <c r="A35" s="215"/>
      <c r="B35" s="215" t="str">
        <f>HYPERLINK("https://dothecalculation.com","Do The Calculation | Student Planner")</f>
        <v>Do The Calculation | Student Planner</v>
      </c>
      <c r="C35" s="215"/>
      <c r="D35" s="249"/>
      <c r="E35" s="215"/>
      <c r="F35" s="215"/>
      <c r="G35" s="215"/>
      <c r="H35" s="215"/>
      <c r="I35" s="215"/>
      <c r="J35" s="215"/>
      <c r="K35" s="215"/>
      <c r="L35" s="215"/>
      <c r="M35" s="250"/>
    </row>
    <row r="36" spans="1:13" ht="20" customHeight="1">
      <c r="A36" s="5"/>
      <c r="C36" s="9"/>
      <c r="D36" s="171"/>
      <c r="E36" s="9"/>
      <c r="F36" s="9"/>
      <c r="G36" s="9"/>
      <c r="H36" s="9"/>
      <c r="I36" s="9"/>
      <c r="J36" s="9"/>
      <c r="K36" s="9"/>
      <c r="L36" s="9"/>
      <c r="M36" s="9"/>
    </row>
    <row r="37" spans="1:13" ht="20" customHeight="1">
      <c r="A37" s="623"/>
      <c r="B37" s="624"/>
      <c r="C37" s="9"/>
      <c r="D37" s="171"/>
      <c r="E37" s="9"/>
      <c r="F37" s="9"/>
      <c r="G37" s="9"/>
      <c r="H37" s="9"/>
      <c r="I37" s="9"/>
      <c r="J37" s="9"/>
      <c r="K37" s="9"/>
      <c r="L37" s="9"/>
      <c r="M37" s="9"/>
    </row>
    <row r="38" spans="1:13" ht="20" customHeight="1">
      <c r="A38" s="623"/>
      <c r="B38" s="624"/>
      <c r="C38" s="9"/>
      <c r="D38" s="171"/>
      <c r="E38" s="9"/>
      <c r="F38" s="9"/>
      <c r="G38" s="9"/>
      <c r="H38" s="9"/>
      <c r="I38" s="9"/>
      <c r="J38" s="9"/>
      <c r="K38" s="9"/>
      <c r="L38" s="9"/>
      <c r="M38" s="9"/>
    </row>
    <row r="39" spans="1:13" ht="20" customHeight="1">
      <c r="A39" s="623"/>
      <c r="B39" s="624"/>
      <c r="C39" s="9"/>
      <c r="D39" s="171"/>
      <c r="E39" s="9"/>
      <c r="F39" s="9"/>
      <c r="G39" s="9"/>
      <c r="H39" s="9"/>
      <c r="I39" s="9"/>
      <c r="J39" s="9"/>
      <c r="K39" s="9"/>
      <c r="L39" s="9"/>
      <c r="M39" s="9"/>
    </row>
  </sheetData>
  <mergeCells count="10">
    <mergeCell ref="B2:C2"/>
    <mergeCell ref="B32:M32"/>
    <mergeCell ref="B33:M33"/>
    <mergeCell ref="B34:M34"/>
    <mergeCell ref="B5:C5"/>
    <mergeCell ref="E5:G5"/>
    <mergeCell ref="I5:M5"/>
    <mergeCell ref="I20:M20"/>
    <mergeCell ref="E20:G20"/>
    <mergeCell ref="B20:C20"/>
  </mergeCells>
  <phoneticPr fontId="56" type="noConversion"/>
  <conditionalFormatting sqref="M23:M28">
    <cfRule type="expression" dxfId="32" priority="1">
      <formula>$M23="Yes"</formula>
    </cfRule>
  </conditionalFormatting>
  <conditionalFormatting sqref="M23:M28">
    <cfRule type="expression" dxfId="31" priority="2">
      <formula>$M23="No"</formula>
    </cfRule>
  </conditionalFormatting>
  <hyperlinks>
    <hyperlink ref="M2" r:id="rId1" display="https://dothecalculation.com/" xr:uid="{E91B62BF-F4DD-4A72-BD28-A836AA416021}"/>
  </hyperlinks>
  <pageMargins left="0.25" right="0.25" top="0.25" bottom="0.25" header="0" footer="0"/>
  <pageSetup scale="57" fitToHeight="0" orientation="landscape" r:id="rId2"/>
  <legacyDrawing r:id="rId3"/>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DB1AE-F3E2-4B24-A44E-D9BC50E7E83D}">
  <sheetPr>
    <pageSetUpPr fitToPage="1"/>
  </sheetPr>
  <dimension ref="A1:S49"/>
  <sheetViews>
    <sheetView zoomScale="80" zoomScaleNormal="80" workbookViewId="0">
      <selection activeCell="K11" sqref="K11"/>
    </sheetView>
  </sheetViews>
  <sheetFormatPr defaultRowHeight="14.5"/>
  <cols>
    <col min="1" max="1" width="3.36328125" style="2" customWidth="1"/>
    <col min="2" max="2" width="20.6328125" style="2" customWidth="1"/>
    <col min="3" max="9" width="19.6328125" style="2" customWidth="1"/>
    <col min="10" max="10" width="2.90625" style="2" customWidth="1"/>
    <col min="11" max="12" width="20.6328125" style="2" customWidth="1"/>
    <col min="13" max="16" width="14.6328125" style="2" customWidth="1"/>
    <col min="17" max="17" width="8.81640625" style="2"/>
    <col min="18" max="16384" width="8.7265625" style="2"/>
  </cols>
  <sheetData>
    <row r="1" spans="1:19" ht="10" customHeight="1">
      <c r="A1" s="92"/>
      <c r="B1" s="92"/>
      <c r="C1" s="92"/>
      <c r="D1" s="92"/>
      <c r="E1" s="92"/>
      <c r="F1" s="92"/>
      <c r="G1" s="92"/>
      <c r="H1" s="92"/>
      <c r="I1" s="92"/>
      <c r="J1" s="92"/>
      <c r="K1" s="92"/>
      <c r="L1" s="92"/>
      <c r="M1" s="92"/>
      <c r="N1" s="92"/>
      <c r="O1" s="92"/>
      <c r="P1" s="92"/>
    </row>
    <row r="2" spans="1:19" s="184" customFormat="1" ht="50" customHeight="1">
      <c r="A2" s="183"/>
      <c r="B2" s="19" t="s">
        <v>236</v>
      </c>
      <c r="C2" s="19"/>
      <c r="D2" s="19"/>
      <c r="E2" s="19"/>
      <c r="F2" s="19"/>
      <c r="G2" s="19"/>
      <c r="H2" s="19"/>
      <c r="I2" s="178" t="e" vm="1">
        <v>#VALUE!</v>
      </c>
      <c r="J2" s="19"/>
      <c r="K2" s="19"/>
      <c r="L2" s="19"/>
      <c r="M2" s="19"/>
      <c r="N2" s="183"/>
      <c r="O2" s="183"/>
      <c r="P2" s="183"/>
      <c r="Q2" s="130"/>
      <c r="R2" s="130"/>
      <c r="S2" s="130"/>
    </row>
    <row r="3" spans="1:19" customFormat="1" ht="20" customHeight="1">
      <c r="A3" s="16"/>
      <c r="B3" s="73" t="s">
        <v>88</v>
      </c>
      <c r="C3" s="73"/>
      <c r="D3" s="73"/>
      <c r="E3" s="73"/>
      <c r="F3" s="73"/>
      <c r="G3" s="73"/>
      <c r="H3" s="73"/>
      <c r="I3" s="73"/>
      <c r="J3" s="73"/>
      <c r="K3" s="73"/>
      <c r="L3" s="73"/>
      <c r="M3" s="73"/>
      <c r="N3" s="16"/>
      <c r="O3" s="16"/>
      <c r="P3" s="16"/>
      <c r="Q3" s="2"/>
      <c r="R3" s="2"/>
      <c r="S3" s="2"/>
    </row>
    <row r="4" spans="1:19" customFormat="1" ht="20" customHeight="1">
      <c r="A4" s="16"/>
      <c r="B4" s="16"/>
      <c r="C4" s="16"/>
      <c r="D4" s="16"/>
      <c r="E4" s="16"/>
      <c r="F4" s="16"/>
      <c r="G4" s="16"/>
      <c r="H4" s="16"/>
      <c r="I4" s="17"/>
      <c r="J4" s="16"/>
      <c r="K4" s="16"/>
      <c r="L4" s="16"/>
      <c r="M4" s="16"/>
      <c r="N4" s="16"/>
      <c r="O4" s="16"/>
      <c r="P4" s="16"/>
      <c r="Q4" s="2"/>
      <c r="R4" s="2"/>
      <c r="S4" s="2"/>
    </row>
    <row r="5" spans="1:19" s="66" customFormat="1" ht="35" customHeight="1">
      <c r="A5" s="82"/>
      <c r="B5" s="220" t="s">
        <v>90</v>
      </c>
      <c r="C5" s="76"/>
      <c r="D5" s="76"/>
      <c r="E5" s="76"/>
      <c r="F5" s="76"/>
      <c r="G5" s="76"/>
      <c r="H5" s="76"/>
      <c r="I5" s="59"/>
      <c r="J5" s="59"/>
      <c r="K5" s="59"/>
      <c r="L5" s="59"/>
      <c r="M5" s="59"/>
      <c r="N5" s="59"/>
      <c r="O5" s="59"/>
      <c r="P5" s="94"/>
      <c r="Q5" s="59"/>
      <c r="R5" s="59"/>
      <c r="S5" s="59"/>
    </row>
    <row r="6" spans="1:19" customFormat="1" ht="20" customHeight="1">
      <c r="A6" s="16"/>
      <c r="B6" s="75"/>
      <c r="C6" s="75"/>
      <c r="D6" s="75"/>
      <c r="E6" s="75"/>
      <c r="F6" s="75"/>
      <c r="G6" s="75"/>
      <c r="H6" s="75"/>
      <c r="I6" s="2"/>
      <c r="J6" s="2"/>
      <c r="K6" s="2"/>
      <c r="L6" s="2"/>
      <c r="M6" s="2"/>
      <c r="N6" s="2"/>
      <c r="O6" s="2"/>
      <c r="P6" s="18"/>
      <c r="Q6" s="2"/>
      <c r="R6" s="2"/>
      <c r="S6" s="2"/>
    </row>
    <row r="7" spans="1:19" customFormat="1" ht="20" customHeight="1">
      <c r="A7" s="16"/>
      <c r="B7" s="366" t="s">
        <v>77</v>
      </c>
      <c r="C7" s="468"/>
      <c r="D7" s="468"/>
      <c r="E7" s="469"/>
      <c r="F7" s="91"/>
      <c r="G7" s="18"/>
      <c r="H7" s="18"/>
      <c r="I7" s="2"/>
      <c r="J7" s="2"/>
      <c r="K7" s="2"/>
      <c r="L7" s="2"/>
      <c r="M7" s="2"/>
      <c r="N7" s="2"/>
      <c r="O7" s="2"/>
      <c r="P7" s="18"/>
      <c r="Q7" s="2"/>
      <c r="R7" s="2"/>
      <c r="S7" s="2"/>
    </row>
    <row r="8" spans="1:19" customFormat="1" ht="20" customHeight="1">
      <c r="A8" s="16"/>
      <c r="B8" s="368" t="s">
        <v>79</v>
      </c>
      <c r="C8" s="470"/>
      <c r="D8" s="470"/>
      <c r="E8" s="471"/>
      <c r="F8" s="91"/>
      <c r="G8" s="18"/>
      <c r="H8" s="18"/>
      <c r="I8" s="2"/>
      <c r="J8" s="2"/>
      <c r="K8" s="2"/>
      <c r="L8" s="2"/>
      <c r="M8" s="2"/>
      <c r="N8" s="2"/>
      <c r="O8" s="2"/>
      <c r="P8" s="18"/>
      <c r="Q8" s="2"/>
      <c r="R8" s="2"/>
      <c r="S8" s="2"/>
    </row>
    <row r="9" spans="1:19" customFormat="1" ht="20" customHeight="1">
      <c r="A9" s="16"/>
      <c r="B9" s="368" t="s">
        <v>81</v>
      </c>
      <c r="C9" s="470"/>
      <c r="D9" s="470"/>
      <c r="E9" s="471"/>
      <c r="F9" s="91"/>
      <c r="G9" s="18"/>
      <c r="H9" s="18"/>
      <c r="I9" s="2"/>
      <c r="J9" s="2"/>
      <c r="K9" s="2"/>
      <c r="L9" s="2"/>
      <c r="M9" s="2"/>
      <c r="N9" s="2"/>
      <c r="O9" s="2"/>
      <c r="P9" s="18"/>
      <c r="Q9" s="2"/>
      <c r="R9" s="2"/>
      <c r="S9" s="2"/>
    </row>
    <row r="10" spans="1:19" customFormat="1" ht="20" customHeight="1">
      <c r="A10" s="16"/>
      <c r="B10" s="368" t="s">
        <v>83</v>
      </c>
      <c r="C10" s="470"/>
      <c r="D10" s="470"/>
      <c r="E10" s="471"/>
      <c r="F10" s="91"/>
      <c r="G10" s="18"/>
      <c r="H10" s="18"/>
      <c r="I10" s="2"/>
      <c r="J10" s="2"/>
      <c r="K10" s="2"/>
      <c r="L10" s="2"/>
      <c r="M10" s="2"/>
      <c r="N10" s="2"/>
      <c r="O10" s="2"/>
      <c r="P10" s="18"/>
      <c r="Q10" s="2"/>
      <c r="R10" s="2"/>
      <c r="S10" s="2"/>
    </row>
    <row r="11" spans="1:19" customFormat="1" ht="20" customHeight="1">
      <c r="A11" s="16"/>
      <c r="B11" s="368" t="s">
        <v>85</v>
      </c>
      <c r="C11" s="470"/>
      <c r="D11" s="470"/>
      <c r="E11" s="471"/>
      <c r="F11" s="91"/>
      <c r="G11" s="18"/>
      <c r="H11" s="18"/>
      <c r="I11" s="2"/>
      <c r="J11" s="2"/>
      <c r="K11" s="2"/>
      <c r="L11" s="2"/>
      <c r="M11" s="2"/>
      <c r="N11" s="2"/>
      <c r="O11" s="2"/>
      <c r="P11" s="18"/>
      <c r="Q11" s="2"/>
      <c r="R11" s="2"/>
      <c r="S11" s="2"/>
    </row>
    <row r="12" spans="1:19" customFormat="1" ht="20" customHeight="1">
      <c r="A12" s="16"/>
      <c r="B12" s="369" t="s">
        <v>91</v>
      </c>
      <c r="C12" s="637"/>
      <c r="D12" s="637"/>
      <c r="E12" s="638"/>
      <c r="F12" s="91"/>
      <c r="G12" s="18"/>
      <c r="H12" s="18"/>
      <c r="I12" s="2"/>
      <c r="J12" s="2"/>
      <c r="K12" s="2"/>
      <c r="L12" s="2"/>
      <c r="M12" s="2"/>
      <c r="N12" s="2"/>
      <c r="O12" s="2"/>
      <c r="P12" s="16"/>
      <c r="Q12" s="2"/>
      <c r="R12" s="2"/>
      <c r="S12" s="2"/>
    </row>
    <row r="13" spans="1:19" customFormat="1" ht="20" customHeight="1">
      <c r="A13" s="16"/>
      <c r="B13" s="16"/>
      <c r="C13" s="16"/>
      <c r="D13" s="16"/>
      <c r="E13" s="16"/>
      <c r="F13" s="16"/>
      <c r="G13" s="16"/>
      <c r="H13" s="16"/>
      <c r="I13" s="16"/>
      <c r="J13" s="16"/>
      <c r="K13" s="16"/>
      <c r="L13" s="16"/>
      <c r="M13" s="16"/>
      <c r="N13" s="16"/>
      <c r="O13" s="16"/>
      <c r="P13" s="16"/>
      <c r="Q13" s="2"/>
      <c r="R13" s="2"/>
      <c r="S13" s="2"/>
    </row>
    <row r="14" spans="1:19" s="85" customFormat="1" ht="35" customHeight="1">
      <c r="A14" s="84"/>
      <c r="B14" s="220" t="s">
        <v>92</v>
      </c>
      <c r="C14" s="76"/>
      <c r="D14" s="76"/>
      <c r="E14" s="76"/>
      <c r="F14" s="76"/>
      <c r="G14" s="76"/>
      <c r="H14" s="76"/>
      <c r="I14" s="76"/>
      <c r="J14" s="76"/>
      <c r="K14" s="84"/>
      <c r="L14" s="84"/>
      <c r="M14" s="84"/>
      <c r="N14" s="84"/>
      <c r="O14" s="84"/>
      <c r="P14" s="84"/>
    </row>
    <row r="15" spans="1:19" s="85" customFormat="1" ht="20" customHeight="1">
      <c r="A15" s="84"/>
      <c r="B15" s="86"/>
      <c r="C15" s="86"/>
      <c r="D15" s="86"/>
      <c r="E15" s="86"/>
      <c r="F15" s="86"/>
      <c r="G15" s="86"/>
      <c r="H15" s="86"/>
      <c r="I15" s="86"/>
      <c r="J15" s="86"/>
      <c r="K15" s="84"/>
      <c r="L15" s="84"/>
      <c r="M15" s="84"/>
      <c r="N15" s="84"/>
      <c r="O15" s="84"/>
      <c r="P15" s="84"/>
    </row>
    <row r="16" spans="1:19" s="99" customFormat="1" ht="30" customHeight="1">
      <c r="A16" s="20"/>
      <c r="B16" s="610" t="s">
        <v>157</v>
      </c>
      <c r="C16" s="611" t="s">
        <v>158</v>
      </c>
      <c r="D16" s="611" t="s">
        <v>159</v>
      </c>
      <c r="E16" s="611" t="s">
        <v>160</v>
      </c>
      <c r="F16" s="611" t="s">
        <v>161</v>
      </c>
      <c r="G16" s="611" t="s">
        <v>162</v>
      </c>
      <c r="H16" s="611" t="s">
        <v>163</v>
      </c>
      <c r="I16" s="612" t="s">
        <v>164</v>
      </c>
      <c r="J16" s="65"/>
      <c r="K16" s="20"/>
      <c r="L16" s="20"/>
      <c r="M16" s="20"/>
      <c r="N16" s="20"/>
      <c r="O16" s="20"/>
      <c r="P16" s="20"/>
      <c r="Q16" s="65"/>
      <c r="R16" s="65"/>
      <c r="S16" s="65"/>
    </row>
    <row r="17" spans="1:19" customFormat="1" ht="36" customHeight="1">
      <c r="A17" s="16"/>
      <c r="B17" s="419" t="s">
        <v>111</v>
      </c>
      <c r="C17" s="374"/>
      <c r="D17" s="639"/>
      <c r="E17" s="374"/>
      <c r="F17" s="639"/>
      <c r="G17" s="374"/>
      <c r="H17" s="374"/>
      <c r="I17" s="640"/>
      <c r="J17" s="2"/>
      <c r="K17" s="16"/>
      <c r="L17" s="16"/>
      <c r="M17" s="16"/>
      <c r="N17" s="16"/>
      <c r="O17" s="16"/>
      <c r="P17" s="16"/>
      <c r="Q17" s="2"/>
      <c r="R17" s="2"/>
      <c r="S17" s="2"/>
    </row>
    <row r="18" spans="1:19" customFormat="1" ht="36" customHeight="1">
      <c r="A18" s="16"/>
      <c r="B18" s="625" t="s">
        <v>112</v>
      </c>
      <c r="C18" s="641"/>
      <c r="D18" s="375"/>
      <c r="E18" s="641"/>
      <c r="F18" s="375"/>
      <c r="G18" s="375"/>
      <c r="H18" s="375"/>
      <c r="I18" s="642"/>
      <c r="J18" s="2"/>
      <c r="K18" s="16"/>
      <c r="L18" s="16"/>
      <c r="M18" s="16"/>
      <c r="N18" s="16"/>
      <c r="O18" s="16"/>
      <c r="P18" s="16"/>
      <c r="Q18" s="2"/>
      <c r="R18" s="2"/>
      <c r="S18" s="2"/>
    </row>
    <row r="19" spans="1:19" customFormat="1" ht="36" customHeight="1">
      <c r="A19" s="16"/>
      <c r="B19" s="625" t="s">
        <v>113</v>
      </c>
      <c r="C19" s="375"/>
      <c r="D19" s="375"/>
      <c r="E19" s="375"/>
      <c r="F19" s="375"/>
      <c r="G19" s="641"/>
      <c r="H19" s="375"/>
      <c r="I19" s="642"/>
      <c r="J19" s="2"/>
      <c r="K19" s="16"/>
      <c r="L19" s="16"/>
      <c r="M19" s="16"/>
      <c r="N19" s="16"/>
      <c r="O19" s="16"/>
      <c r="P19" s="16"/>
      <c r="Q19" s="2"/>
      <c r="R19" s="2"/>
      <c r="S19" s="2"/>
    </row>
    <row r="20" spans="1:19" customFormat="1" ht="36" customHeight="1">
      <c r="A20" s="16"/>
      <c r="B20" s="625" t="s">
        <v>114</v>
      </c>
      <c r="C20" s="641"/>
      <c r="D20" s="375"/>
      <c r="E20" s="641"/>
      <c r="F20" s="375"/>
      <c r="G20" s="375"/>
      <c r="H20" s="375"/>
      <c r="I20" s="642"/>
      <c r="J20" s="2"/>
      <c r="K20" s="16"/>
      <c r="L20" s="16"/>
      <c r="M20" s="16"/>
      <c r="N20" s="16"/>
      <c r="O20" s="16"/>
      <c r="P20" s="16"/>
      <c r="Q20" s="2"/>
      <c r="R20" s="2"/>
      <c r="S20" s="2"/>
    </row>
    <row r="21" spans="1:19" customFormat="1" ht="36" customHeight="1">
      <c r="A21" s="16"/>
      <c r="B21" s="625" t="s">
        <v>115</v>
      </c>
      <c r="C21" s="375"/>
      <c r="D21" s="375"/>
      <c r="E21" s="375"/>
      <c r="F21" s="375"/>
      <c r="G21" s="375"/>
      <c r="H21" s="375"/>
      <c r="I21" s="642"/>
      <c r="J21" s="2"/>
      <c r="K21" s="16"/>
      <c r="L21" s="16"/>
      <c r="M21" s="16"/>
      <c r="N21" s="16"/>
      <c r="O21" s="16"/>
      <c r="P21" s="16"/>
      <c r="Q21" s="2"/>
      <c r="R21" s="2"/>
      <c r="S21" s="2"/>
    </row>
    <row r="22" spans="1:19" customFormat="1" ht="36" customHeight="1">
      <c r="A22" s="16"/>
      <c r="B22" s="626" t="s">
        <v>116</v>
      </c>
      <c r="C22" s="418"/>
      <c r="D22" s="643"/>
      <c r="E22" s="418"/>
      <c r="F22" s="643"/>
      <c r="G22" s="643"/>
      <c r="H22" s="418"/>
      <c r="I22" s="644"/>
      <c r="J22" s="2"/>
      <c r="K22" s="82" t="s">
        <v>266</v>
      </c>
      <c r="L22" s="16"/>
      <c r="M22" s="16"/>
      <c r="N22" s="16"/>
      <c r="O22" s="16"/>
      <c r="P22" s="16"/>
      <c r="Q22" s="2"/>
      <c r="R22" s="2"/>
      <c r="S22" s="2"/>
    </row>
    <row r="23" spans="1:19" customFormat="1" ht="20" customHeight="1">
      <c r="A23" s="16"/>
      <c r="B23" s="16"/>
      <c r="C23" s="16"/>
      <c r="D23" s="16"/>
      <c r="E23" s="16"/>
      <c r="F23" s="16"/>
      <c r="G23" s="16"/>
      <c r="H23" s="16"/>
      <c r="I23" s="16"/>
      <c r="J23" s="16"/>
      <c r="K23" s="16"/>
      <c r="L23" s="16"/>
      <c r="M23" s="16"/>
      <c r="N23" s="16"/>
      <c r="O23" s="16"/>
      <c r="P23" s="16"/>
      <c r="Q23" s="2"/>
      <c r="R23" s="2"/>
      <c r="S23" s="2"/>
    </row>
    <row r="24" spans="1:19" s="85" customFormat="1" ht="35" customHeight="1">
      <c r="A24" s="84"/>
      <c r="B24" s="220" t="s">
        <v>89</v>
      </c>
      <c r="C24" s="76"/>
      <c r="D24" s="76"/>
      <c r="E24" s="76"/>
      <c r="F24" s="76"/>
      <c r="G24" s="76"/>
      <c r="H24" s="76"/>
      <c r="I24" s="76"/>
      <c r="J24" s="76"/>
      <c r="K24" s="84"/>
      <c r="L24" s="84"/>
      <c r="M24" s="84"/>
      <c r="N24" s="84"/>
      <c r="O24" s="84"/>
      <c r="P24" s="84"/>
    </row>
    <row r="25" spans="1:19" s="89" customFormat="1" ht="20" customHeight="1">
      <c r="A25" s="88"/>
      <c r="B25" s="90"/>
      <c r="C25" s="90"/>
      <c r="D25" s="90"/>
      <c r="E25" s="90"/>
      <c r="F25" s="90"/>
      <c r="G25" s="90"/>
      <c r="H25" s="90"/>
      <c r="I25" s="90"/>
      <c r="J25" s="90"/>
      <c r="K25" s="88"/>
      <c r="L25" s="88"/>
      <c r="M25" s="88"/>
      <c r="N25" s="88"/>
      <c r="O25" s="88"/>
      <c r="P25" s="88"/>
    </row>
    <row r="26" spans="1:19" s="99" customFormat="1" ht="30" customHeight="1">
      <c r="A26" s="20"/>
      <c r="B26" s="610" t="s">
        <v>152</v>
      </c>
      <c r="C26" s="611" t="s">
        <v>165</v>
      </c>
      <c r="D26" s="611" t="s">
        <v>154</v>
      </c>
      <c r="E26" s="611" t="s">
        <v>72</v>
      </c>
      <c r="F26" s="611" t="s">
        <v>166</v>
      </c>
      <c r="G26" s="611" t="s">
        <v>167</v>
      </c>
      <c r="H26" s="611" t="s">
        <v>168</v>
      </c>
      <c r="I26" s="612" t="s">
        <v>169</v>
      </c>
      <c r="J26" s="65"/>
      <c r="K26" s="20"/>
      <c r="L26" s="20"/>
      <c r="M26" s="20"/>
      <c r="N26" s="20"/>
      <c r="O26" s="20"/>
      <c r="P26" s="20"/>
      <c r="Q26" s="65"/>
      <c r="R26" s="65"/>
      <c r="S26" s="65"/>
    </row>
    <row r="27" spans="1:19" customFormat="1" ht="35" customHeight="1">
      <c r="A27" s="16"/>
      <c r="B27" s="393"/>
      <c r="C27" s="394"/>
      <c r="D27" s="395"/>
      <c r="E27" s="395"/>
      <c r="F27" s="395"/>
      <c r="G27" s="395"/>
      <c r="H27" s="395"/>
      <c r="I27" s="396"/>
      <c r="J27" s="65"/>
      <c r="K27" s="16"/>
      <c r="L27" s="16"/>
      <c r="M27" s="16"/>
      <c r="N27" s="16"/>
      <c r="O27" s="16"/>
      <c r="P27" s="16"/>
      <c r="Q27" s="2"/>
      <c r="R27" s="2"/>
      <c r="S27" s="2"/>
    </row>
    <row r="28" spans="1:19" customFormat="1" ht="35" customHeight="1">
      <c r="A28" s="16"/>
      <c r="B28" s="397"/>
      <c r="C28" s="398"/>
      <c r="D28" s="399"/>
      <c r="E28" s="399"/>
      <c r="F28" s="399"/>
      <c r="G28" s="399"/>
      <c r="H28" s="399"/>
      <c r="I28" s="400"/>
      <c r="J28" s="65"/>
      <c r="K28" s="16"/>
      <c r="L28" s="16"/>
      <c r="M28" s="16"/>
      <c r="N28" s="16"/>
      <c r="O28" s="16"/>
      <c r="P28" s="16"/>
      <c r="Q28" s="2"/>
      <c r="R28" s="2"/>
      <c r="S28" s="2"/>
    </row>
    <row r="29" spans="1:19" customFormat="1" ht="35" customHeight="1">
      <c r="A29" s="16"/>
      <c r="B29" s="397"/>
      <c r="C29" s="398"/>
      <c r="D29" s="399"/>
      <c r="E29" s="399"/>
      <c r="F29" s="399"/>
      <c r="G29" s="399"/>
      <c r="H29" s="399"/>
      <c r="I29" s="400"/>
      <c r="J29" s="65"/>
      <c r="K29" s="16"/>
      <c r="L29" s="16"/>
      <c r="M29" s="16"/>
      <c r="N29" s="16"/>
      <c r="O29" s="16"/>
      <c r="P29" s="16"/>
      <c r="Q29" s="2"/>
      <c r="R29" s="2"/>
      <c r="S29" s="2"/>
    </row>
    <row r="30" spans="1:19" customFormat="1" ht="35" customHeight="1">
      <c r="A30" s="16"/>
      <c r="B30" s="397"/>
      <c r="C30" s="399"/>
      <c r="D30" s="399"/>
      <c r="E30" s="399"/>
      <c r="F30" s="399"/>
      <c r="G30" s="399"/>
      <c r="H30" s="399"/>
      <c r="I30" s="400"/>
      <c r="J30" s="65"/>
      <c r="K30" s="16"/>
      <c r="L30" s="16"/>
      <c r="M30" s="16"/>
      <c r="N30" s="16"/>
      <c r="O30" s="16"/>
      <c r="P30" s="16"/>
      <c r="Q30" s="2"/>
      <c r="R30" s="2"/>
      <c r="S30" s="2"/>
    </row>
    <row r="31" spans="1:19" customFormat="1" ht="35" customHeight="1">
      <c r="A31" s="16"/>
      <c r="B31" s="397"/>
      <c r="C31" s="399"/>
      <c r="D31" s="399"/>
      <c r="E31" s="399"/>
      <c r="F31" s="399"/>
      <c r="G31" s="399"/>
      <c r="H31" s="399"/>
      <c r="I31" s="400"/>
      <c r="J31" s="65"/>
      <c r="K31" s="16"/>
      <c r="L31" s="16"/>
      <c r="M31" s="16"/>
      <c r="N31" s="16"/>
      <c r="O31" s="16"/>
      <c r="P31" s="16"/>
      <c r="Q31" s="2"/>
      <c r="R31" s="2"/>
      <c r="S31" s="2"/>
    </row>
    <row r="32" spans="1:19" customFormat="1" ht="35" customHeight="1">
      <c r="A32" s="16"/>
      <c r="B32" s="397"/>
      <c r="C32" s="399"/>
      <c r="D32" s="399"/>
      <c r="E32" s="399"/>
      <c r="F32" s="399"/>
      <c r="G32" s="399"/>
      <c r="H32" s="399"/>
      <c r="I32" s="400"/>
      <c r="J32" s="65"/>
      <c r="K32" s="82"/>
      <c r="L32" s="16"/>
      <c r="M32" s="16"/>
      <c r="N32" s="16"/>
      <c r="O32" s="16"/>
      <c r="P32" s="16"/>
      <c r="Q32" s="2"/>
      <c r="R32" s="2"/>
      <c r="S32" s="2"/>
    </row>
    <row r="33" spans="1:19" customFormat="1" ht="35" customHeight="1">
      <c r="A33" s="16"/>
      <c r="B33" s="397"/>
      <c r="C33" s="398"/>
      <c r="D33" s="399"/>
      <c r="E33" s="399"/>
      <c r="F33" s="399"/>
      <c r="G33" s="399"/>
      <c r="H33" s="399"/>
      <c r="I33" s="400"/>
      <c r="J33" s="2"/>
      <c r="K33" s="82"/>
      <c r="L33" s="16"/>
      <c r="M33" s="16"/>
      <c r="N33" s="16"/>
      <c r="O33" s="16"/>
      <c r="P33" s="16"/>
      <c r="Q33" s="2"/>
      <c r="R33" s="2"/>
      <c r="S33" s="2"/>
    </row>
    <row r="34" spans="1:19" customFormat="1" ht="35" customHeight="1">
      <c r="A34" s="16"/>
      <c r="B34" s="397"/>
      <c r="C34" s="398"/>
      <c r="D34" s="399"/>
      <c r="E34" s="399"/>
      <c r="F34" s="399"/>
      <c r="G34" s="399"/>
      <c r="H34" s="399"/>
      <c r="I34" s="400"/>
      <c r="J34" s="2"/>
      <c r="K34" s="82"/>
      <c r="L34" s="16"/>
      <c r="M34" s="16"/>
      <c r="N34" s="16"/>
      <c r="O34" s="16"/>
      <c r="P34" s="16"/>
      <c r="Q34" s="2"/>
      <c r="R34" s="2"/>
      <c r="S34" s="2"/>
    </row>
    <row r="35" spans="1:19" customFormat="1" ht="35" customHeight="1">
      <c r="A35" s="16"/>
      <c r="B35" s="397"/>
      <c r="C35" s="398"/>
      <c r="D35" s="399"/>
      <c r="E35" s="399"/>
      <c r="F35" s="399"/>
      <c r="G35" s="399"/>
      <c r="H35" s="399"/>
      <c r="I35" s="400"/>
      <c r="J35" s="2"/>
      <c r="K35" s="82"/>
      <c r="L35" s="16"/>
      <c r="M35" s="16"/>
      <c r="N35" s="16"/>
      <c r="O35" s="16"/>
      <c r="P35" s="16"/>
      <c r="Q35" s="2"/>
      <c r="R35" s="2"/>
      <c r="S35" s="2"/>
    </row>
    <row r="36" spans="1:19" customFormat="1" ht="35" customHeight="1">
      <c r="A36" s="16"/>
      <c r="B36" s="401"/>
      <c r="C36" s="402"/>
      <c r="D36" s="403"/>
      <c r="E36" s="403"/>
      <c r="F36" s="403"/>
      <c r="G36" s="403"/>
      <c r="H36" s="403"/>
      <c r="I36" s="404"/>
      <c r="J36" s="2"/>
      <c r="K36" s="82" t="s">
        <v>266</v>
      </c>
      <c r="L36" s="16"/>
      <c r="M36" s="16"/>
      <c r="N36" s="16"/>
      <c r="O36" s="16"/>
      <c r="P36" s="16"/>
      <c r="Q36" s="2"/>
      <c r="R36" s="2"/>
      <c r="S36" s="2"/>
    </row>
    <row r="37" spans="1:19" customFormat="1" ht="20" customHeight="1">
      <c r="A37" s="16"/>
      <c r="B37" s="16"/>
      <c r="C37" s="16"/>
      <c r="D37" s="16"/>
      <c r="E37" s="16"/>
      <c r="F37" s="16"/>
      <c r="G37" s="16"/>
      <c r="H37" s="16"/>
      <c r="I37" s="16"/>
      <c r="J37" s="16"/>
      <c r="K37" s="16"/>
      <c r="L37" s="16"/>
      <c r="M37" s="16"/>
      <c r="N37" s="16"/>
      <c r="O37" s="16"/>
      <c r="P37" s="16"/>
      <c r="Q37" s="2"/>
      <c r="R37" s="2"/>
      <c r="S37" s="2"/>
    </row>
    <row r="38" spans="1:19" s="116" customFormat="1" ht="20" customHeight="1">
      <c r="A38" s="131"/>
      <c r="B38" s="79" t="str">
        <f>HYPERLINK("https://dothecalculation.com","Do The Calculation | Student Planner")</f>
        <v>Do The Calculation | Student Planner</v>
      </c>
      <c r="C38" s="79"/>
      <c r="D38" s="131"/>
      <c r="E38" s="131"/>
      <c r="F38" s="131"/>
      <c r="G38" s="131"/>
      <c r="H38" s="131"/>
      <c r="I38" s="131"/>
      <c r="J38" s="131"/>
      <c r="K38" s="131"/>
      <c r="L38" s="131"/>
      <c r="M38" s="131"/>
      <c r="N38" s="131"/>
      <c r="O38" s="131"/>
      <c r="P38" s="131"/>
      <c r="Q38" s="110"/>
      <c r="R38" s="110"/>
      <c r="S38" s="110"/>
    </row>
    <row r="39" spans="1:19" customFormat="1" ht="20" customHeight="1">
      <c r="A39" s="16"/>
      <c r="B39" s="16"/>
      <c r="C39" s="16"/>
      <c r="D39" s="16"/>
      <c r="E39" s="16"/>
      <c r="F39" s="16"/>
      <c r="G39" s="16"/>
      <c r="H39" s="16"/>
      <c r="I39" s="16"/>
      <c r="J39" s="16"/>
      <c r="K39" s="16"/>
      <c r="L39" s="16"/>
      <c r="M39" s="16"/>
      <c r="N39" s="16"/>
      <c r="O39" s="16"/>
      <c r="P39" s="16"/>
      <c r="Q39" s="2"/>
      <c r="R39" s="2"/>
      <c r="S39" s="2"/>
    </row>
    <row r="40" spans="1:19" customFormat="1" ht="20" customHeight="1">
      <c r="A40" s="16"/>
      <c r="B40" s="16"/>
      <c r="C40" s="16"/>
      <c r="D40" s="16"/>
      <c r="E40" s="16"/>
      <c r="F40" s="16"/>
      <c r="G40" s="16"/>
      <c r="H40" s="16"/>
      <c r="I40" s="16"/>
      <c r="J40" s="16"/>
      <c r="K40" s="16"/>
      <c r="L40" s="16"/>
      <c r="M40" s="16"/>
      <c r="N40" s="16"/>
      <c r="O40" s="16"/>
      <c r="P40" s="16"/>
      <c r="Q40" s="2"/>
      <c r="R40" s="2"/>
      <c r="S40" s="2"/>
    </row>
    <row r="41" spans="1:19" customFormat="1" ht="20" customHeight="1">
      <c r="A41" s="16"/>
      <c r="B41" s="16"/>
      <c r="C41" s="16"/>
      <c r="D41" s="16"/>
      <c r="E41" s="16"/>
      <c r="F41" s="16"/>
      <c r="G41" s="16"/>
      <c r="H41" s="16"/>
      <c r="I41" s="16"/>
      <c r="J41" s="16"/>
      <c r="K41" s="16"/>
      <c r="L41" s="16"/>
      <c r="M41" s="16"/>
      <c r="N41" s="16"/>
      <c r="O41" s="16"/>
      <c r="P41" s="16"/>
      <c r="Q41" s="2"/>
      <c r="R41" s="2"/>
      <c r="S41" s="2"/>
    </row>
    <row r="42" spans="1:19" customFormat="1" ht="20" customHeight="1">
      <c r="A42" s="16"/>
      <c r="B42" s="16"/>
      <c r="C42" s="16"/>
      <c r="D42" s="16"/>
      <c r="E42" s="16"/>
      <c r="F42" s="16"/>
      <c r="G42" s="16"/>
      <c r="H42" s="16"/>
      <c r="I42" s="16"/>
      <c r="J42" s="16"/>
      <c r="K42" s="16"/>
      <c r="L42" s="16"/>
      <c r="M42" s="16"/>
      <c r="N42" s="16"/>
      <c r="O42" s="16"/>
      <c r="P42" s="16"/>
      <c r="Q42" s="2"/>
      <c r="R42" s="2"/>
      <c r="S42" s="2"/>
    </row>
    <row r="43" spans="1:19" customFormat="1" ht="20" customHeight="1">
      <c r="A43" s="16"/>
      <c r="B43" s="16"/>
      <c r="C43" s="16"/>
      <c r="D43" s="16"/>
      <c r="E43" s="16"/>
      <c r="F43" s="16"/>
      <c r="G43" s="16"/>
      <c r="H43" s="16"/>
      <c r="I43" s="16"/>
      <c r="J43" s="16"/>
      <c r="K43" s="16"/>
      <c r="L43" s="16"/>
      <c r="M43" s="16"/>
      <c r="N43" s="16"/>
      <c r="O43" s="16"/>
      <c r="P43" s="16"/>
      <c r="Q43" s="2"/>
      <c r="R43" s="2"/>
      <c r="S43" s="2"/>
    </row>
    <row r="44" spans="1:19" customFormat="1" ht="20" customHeight="1">
      <c r="A44" s="16"/>
      <c r="B44" s="16"/>
      <c r="C44" s="16"/>
      <c r="D44" s="16"/>
      <c r="E44" s="16"/>
      <c r="F44" s="16"/>
      <c r="G44" s="16"/>
      <c r="H44" s="16"/>
      <c r="I44" s="16"/>
      <c r="J44" s="16"/>
      <c r="K44" s="16"/>
      <c r="L44" s="16"/>
      <c r="M44" s="16"/>
      <c r="N44" s="16"/>
      <c r="O44" s="16"/>
      <c r="P44" s="16"/>
      <c r="Q44" s="2"/>
      <c r="R44" s="2"/>
      <c r="S44" s="2"/>
    </row>
    <row r="45" spans="1:19" customFormat="1" ht="20" customHeight="1">
      <c r="A45" s="16"/>
      <c r="B45" s="16"/>
      <c r="C45" s="16"/>
      <c r="D45" s="16"/>
      <c r="E45" s="16"/>
      <c r="F45" s="16"/>
      <c r="G45" s="16"/>
      <c r="H45" s="16"/>
      <c r="I45" s="16"/>
      <c r="J45" s="16"/>
      <c r="K45" s="16"/>
      <c r="L45" s="16"/>
      <c r="M45" s="16"/>
      <c r="N45" s="16"/>
      <c r="O45" s="16"/>
      <c r="P45" s="16"/>
      <c r="Q45" s="2"/>
      <c r="R45" s="2"/>
      <c r="S45" s="2"/>
    </row>
    <row r="46" spans="1:19" customFormat="1" ht="20" customHeight="1">
      <c r="A46" s="16"/>
      <c r="B46" s="467" t="s">
        <v>93</v>
      </c>
      <c r="C46" s="467"/>
      <c r="D46" s="467"/>
      <c r="E46" s="467"/>
      <c r="F46" s="467"/>
      <c r="G46" s="467"/>
      <c r="H46" s="467"/>
      <c r="I46" s="467"/>
      <c r="J46" s="467"/>
      <c r="K46" s="467"/>
      <c r="L46" s="467"/>
      <c r="M46" s="467"/>
      <c r="N46" s="467"/>
      <c r="O46" s="467"/>
      <c r="P46" s="467"/>
      <c r="Q46" s="2"/>
      <c r="R46" s="2"/>
      <c r="S46" s="2"/>
    </row>
    <row r="47" spans="1:19" customFormat="1" ht="20" customHeight="1">
      <c r="A47" s="16"/>
      <c r="B47" s="16"/>
      <c r="C47" s="16"/>
      <c r="D47" s="16"/>
      <c r="E47" s="16"/>
      <c r="F47" s="16"/>
      <c r="G47" s="16"/>
      <c r="H47" s="16"/>
      <c r="I47" s="16"/>
      <c r="J47" s="16"/>
      <c r="K47" s="16"/>
      <c r="L47" s="16"/>
      <c r="M47" s="16"/>
      <c r="N47" s="16"/>
      <c r="O47" s="16"/>
      <c r="P47" s="16"/>
      <c r="Q47" s="2"/>
      <c r="R47" s="2"/>
      <c r="S47" s="2"/>
    </row>
    <row r="48" spans="1:19" customFormat="1" ht="20" customHeight="1">
      <c r="A48" s="16"/>
      <c r="B48" s="16"/>
      <c r="C48" s="16"/>
      <c r="D48" s="16"/>
      <c r="E48" s="16"/>
      <c r="F48" s="16"/>
      <c r="G48" s="16"/>
      <c r="H48" s="16"/>
      <c r="I48" s="16"/>
      <c r="J48" s="16"/>
      <c r="K48" s="16"/>
      <c r="L48" s="16"/>
      <c r="M48" s="16"/>
      <c r="N48" s="16"/>
      <c r="O48" s="16"/>
      <c r="P48" s="16"/>
      <c r="Q48" s="2"/>
      <c r="R48" s="2"/>
      <c r="S48" s="2"/>
    </row>
    <row r="49" spans="1:16" ht="20" customHeight="1">
      <c r="A49" s="92"/>
      <c r="B49" s="92"/>
      <c r="C49" s="92"/>
      <c r="D49" s="92"/>
      <c r="E49" s="92"/>
      <c r="F49" s="92"/>
      <c r="G49" s="92"/>
      <c r="H49" s="92"/>
      <c r="I49" s="92"/>
      <c r="J49" s="92"/>
      <c r="K49" s="92"/>
      <c r="L49" s="92"/>
      <c r="M49" s="92"/>
      <c r="N49" s="92"/>
      <c r="O49" s="92"/>
      <c r="P49" s="92"/>
    </row>
  </sheetData>
  <mergeCells count="7">
    <mergeCell ref="B46:P46"/>
    <mergeCell ref="C12:E12"/>
    <mergeCell ref="C7:E7"/>
    <mergeCell ref="C8:E8"/>
    <mergeCell ref="C9:E9"/>
    <mergeCell ref="C10:E10"/>
    <mergeCell ref="C11:E11"/>
  </mergeCells>
  <conditionalFormatting sqref="C17:I22">
    <cfRule type="expression" dxfId="30" priority="1">
      <formula xml:space="preserve"> C17 &lt;&gt; 0</formula>
    </cfRule>
  </conditionalFormatting>
  <hyperlinks>
    <hyperlink ref="I2" r:id="rId1" display="https://dothecalculation.com/" xr:uid="{68F983CC-CF1D-4A39-8016-CB8B0610D4DB}"/>
  </hyperlinks>
  <pageMargins left="0.25" right="0.25" top="0.25" bottom="0.25" header="0" footer="0"/>
  <pageSetup scale="62" fitToHeight="0" orientation="portrait" r:id="rId2"/>
  <legacyDrawing r:id="rId3"/>
  <tableParts count="2">
    <tablePart r:id="rId4"/>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A6037-0261-42C2-94C9-6091AE460A81}">
  <sheetPr>
    <pageSetUpPr fitToPage="1"/>
  </sheetPr>
  <dimension ref="A1:S57"/>
  <sheetViews>
    <sheetView zoomScale="70" zoomScaleNormal="70" workbookViewId="0">
      <selection activeCell="P24" sqref="P24"/>
    </sheetView>
  </sheetViews>
  <sheetFormatPr defaultColWidth="18.6328125" defaultRowHeight="20" customHeight="1" outlineLevelRow="1"/>
  <cols>
    <col min="1" max="1" width="3.1796875" style="199" customWidth="1"/>
    <col min="2" max="17" width="18.6328125" style="199"/>
    <col min="18" max="18" width="2.6328125" style="199" customWidth="1"/>
    <col min="19" max="16384" width="18.6328125" style="199"/>
  </cols>
  <sheetData>
    <row r="1" spans="1:18" s="2" customFormat="1" ht="10" customHeight="1">
      <c r="A1" s="20"/>
      <c r="B1" s="20"/>
      <c r="C1" s="20"/>
      <c r="D1" s="20"/>
      <c r="E1" s="20"/>
      <c r="F1" s="20"/>
      <c r="G1" s="20"/>
      <c r="H1" s="20"/>
      <c r="I1" s="20"/>
      <c r="J1" s="20"/>
      <c r="K1" s="20"/>
      <c r="L1" s="20"/>
      <c r="M1" s="20"/>
      <c r="N1" s="20"/>
      <c r="O1" s="20"/>
      <c r="P1" s="20"/>
      <c r="Q1" s="20"/>
      <c r="R1" s="23"/>
    </row>
    <row r="2" spans="1:18" s="2" customFormat="1" ht="50" customHeight="1">
      <c r="A2" s="20"/>
      <c r="B2" s="276" t="s">
        <v>253</v>
      </c>
      <c r="C2" s="276"/>
      <c r="D2" s="276"/>
      <c r="E2" s="276"/>
      <c r="F2" s="276"/>
      <c r="G2" s="19"/>
      <c r="H2" s="19"/>
      <c r="I2" s="19"/>
      <c r="J2" s="19"/>
      <c r="K2" s="19"/>
      <c r="L2" s="19"/>
      <c r="M2" s="19"/>
      <c r="N2" s="20"/>
      <c r="O2" s="20"/>
      <c r="P2" s="20"/>
      <c r="Q2" s="178" t="e" vm="1">
        <v>#VALUE!</v>
      </c>
      <c r="R2" s="23"/>
    </row>
    <row r="3" spans="1:18" s="2" customFormat="1" ht="20" customHeight="1">
      <c r="A3" s="20"/>
      <c r="B3" s="132" t="s">
        <v>94</v>
      </c>
      <c r="C3" s="132"/>
      <c r="D3" s="132"/>
      <c r="E3" s="132"/>
      <c r="F3" s="280"/>
      <c r="G3" s="132"/>
      <c r="H3" s="132"/>
      <c r="I3" s="132"/>
      <c r="J3" s="132"/>
      <c r="K3" s="132"/>
      <c r="L3" s="132"/>
      <c r="M3" s="132"/>
      <c r="N3" s="20"/>
      <c r="R3" s="23"/>
    </row>
    <row r="4" spans="1:18" s="2" customFormat="1" ht="20" customHeight="1">
      <c r="A4" s="20"/>
      <c r="B4" s="21"/>
      <c r="C4" s="21"/>
      <c r="D4" s="21"/>
      <c r="E4" s="21"/>
      <c r="F4" s="21"/>
      <c r="G4" s="21"/>
      <c r="H4" s="21"/>
      <c r="I4" s="21"/>
      <c r="J4" s="21"/>
      <c r="K4" s="21"/>
      <c r="L4" s="21"/>
      <c r="M4" s="21"/>
      <c r="N4" s="20"/>
      <c r="R4" s="23"/>
    </row>
    <row r="5" spans="1:18" s="2" customFormat="1" ht="35" customHeight="1">
      <c r="A5" s="20"/>
      <c r="B5" s="253" t="s">
        <v>132</v>
      </c>
      <c r="C5" s="20"/>
      <c r="E5" s="20"/>
      <c r="F5" s="20"/>
      <c r="G5" s="20"/>
      <c r="H5" s="20"/>
      <c r="I5" s="20"/>
      <c r="J5" s="20"/>
      <c r="K5" s="20"/>
      <c r="N5" s="98"/>
      <c r="O5" s="98"/>
      <c r="R5" s="23"/>
    </row>
    <row r="6" spans="1:18" s="2" customFormat="1" ht="20" customHeight="1" outlineLevel="1">
      <c r="A6" s="20"/>
      <c r="B6" s="149"/>
      <c r="C6" s="20"/>
      <c r="E6" s="20"/>
      <c r="F6" s="20"/>
      <c r="G6" s="20"/>
      <c r="H6" s="20"/>
      <c r="I6" s="20"/>
      <c r="J6" s="20"/>
      <c r="K6" s="20"/>
      <c r="N6" s="98"/>
      <c r="O6" s="98"/>
      <c r="R6" s="23"/>
    </row>
    <row r="7" spans="1:18" s="214" customFormat="1" ht="25" customHeight="1" outlineLevel="1" thickBot="1">
      <c r="A7" s="221"/>
      <c r="B7" s="519" t="s">
        <v>258</v>
      </c>
      <c r="C7" s="520"/>
      <c r="D7" s="520" t="s">
        <v>259</v>
      </c>
      <c r="E7" s="520"/>
      <c r="F7" s="520" t="s">
        <v>220</v>
      </c>
      <c r="G7" s="520"/>
      <c r="H7" s="520" t="s">
        <v>260</v>
      </c>
      <c r="I7" s="520"/>
      <c r="J7" s="521" t="s">
        <v>216</v>
      </c>
      <c r="K7" s="522"/>
      <c r="L7" s="523" t="s">
        <v>261</v>
      </c>
      <c r="M7" s="523"/>
      <c r="N7" s="523" t="s">
        <v>262</v>
      </c>
      <c r="O7" s="523"/>
      <c r="P7" s="523" t="s">
        <v>263</v>
      </c>
      <c r="Q7" s="524"/>
      <c r="R7" s="222"/>
    </row>
    <row r="8" spans="1:18" s="166" customFormat="1" ht="40" customHeight="1" outlineLevel="1" thickTop="1">
      <c r="A8" s="182"/>
      <c r="B8" s="472">
        <f>COUNTA($B$25:$B$54)</f>
        <v>0</v>
      </c>
      <c r="C8" s="473"/>
      <c r="D8" s="473">
        <f>COUNTIF($P$25:$P$54,1)</f>
        <v>0</v>
      </c>
      <c r="E8" s="473"/>
      <c r="F8" s="473">
        <f>COUNTIF($O$25:$O$54,"Overdue")</f>
        <v>0</v>
      </c>
      <c r="G8" s="473"/>
      <c r="H8" s="473">
        <f ca="1">COUNTIFS($N$25:$N$54,"&gt;=0",$N$25:$N$54,"&lt;=7",$P$25:$P$54,0)</f>
        <v>0</v>
      </c>
      <c r="I8" s="473"/>
      <c r="J8" s="475">
        <f>IFERROR(D8/B8,0)</f>
        <v>0</v>
      </c>
      <c r="K8" s="476"/>
      <c r="L8" s="477">
        <f>COUNTIFS($H$25:$H$54,"Critical",$P$25:$P$54,0)</f>
        <v>0</v>
      </c>
      <c r="M8" s="477"/>
      <c r="N8" s="478">
        <f>IFERROR(AVERAGEIFS($M$25:$M$54,$P$25:$P$54,1,$M$25:$M$54,"&gt;0"),0)</f>
        <v>0</v>
      </c>
      <c r="O8" s="477"/>
      <c r="P8" s="529">
        <f>SUMIFS($J$25:$J$54,$P$25:$P$54,0)</f>
        <v>0</v>
      </c>
      <c r="Q8" s="530"/>
      <c r="R8" s="185"/>
    </row>
    <row r="9" spans="1:18" s="2" customFormat="1" ht="20" customHeight="1">
      <c r="A9" s="22"/>
      <c r="B9" s="32"/>
      <c r="C9" s="32"/>
      <c r="D9" s="32"/>
      <c r="E9" s="33"/>
      <c r="F9" s="33"/>
      <c r="G9" s="33"/>
      <c r="H9" s="32"/>
      <c r="I9" s="32"/>
      <c r="J9" s="32"/>
      <c r="K9" s="32"/>
      <c r="R9" s="23"/>
    </row>
    <row r="10" spans="1:18" s="95" customFormat="1" ht="35" customHeight="1">
      <c r="A10" s="277"/>
      <c r="B10" s="61" t="s">
        <v>110</v>
      </c>
      <c r="C10" s="147"/>
      <c r="D10" s="147"/>
      <c r="E10" s="278"/>
      <c r="F10" s="220" t="s">
        <v>96</v>
      </c>
      <c r="G10" s="87"/>
      <c r="I10" s="61" t="s">
        <v>137</v>
      </c>
      <c r="J10" s="168"/>
      <c r="K10" s="168"/>
      <c r="R10" s="279"/>
    </row>
    <row r="11" spans="1:18" s="59" customFormat="1" ht="20" customHeight="1" outlineLevel="1">
      <c r="A11" s="83"/>
      <c r="B11" s="97"/>
      <c r="C11" s="93"/>
      <c r="D11" s="93"/>
      <c r="E11" s="94"/>
      <c r="F11" s="76"/>
      <c r="G11" s="76"/>
      <c r="I11" s="97"/>
      <c r="J11" s="93"/>
      <c r="K11" s="93"/>
      <c r="O11" s="95"/>
      <c r="R11" s="96"/>
    </row>
    <row r="12" spans="1:18" s="528" customFormat="1" ht="30" customHeight="1" outlineLevel="1">
      <c r="A12" s="22"/>
      <c r="B12" s="516" t="s">
        <v>189</v>
      </c>
      <c r="C12" s="517" t="s">
        <v>190</v>
      </c>
      <c r="D12" s="518" t="s">
        <v>181</v>
      </c>
      <c r="E12" s="525"/>
      <c r="F12" s="516" t="s">
        <v>146</v>
      </c>
      <c r="G12" s="518" t="s">
        <v>170</v>
      </c>
      <c r="H12" s="526"/>
      <c r="I12" s="474"/>
      <c r="J12" s="474"/>
      <c r="K12" s="474"/>
      <c r="L12" s="474"/>
      <c r="M12" s="474"/>
      <c r="N12" s="474"/>
      <c r="O12" s="474"/>
      <c r="P12" s="474"/>
      <c r="Q12" s="474"/>
      <c r="R12" s="527"/>
    </row>
    <row r="13" spans="1:18" s="2" customFormat="1" ht="20" customHeight="1" outlineLevel="1">
      <c r="A13" s="22"/>
      <c r="B13" s="371">
        <v>1</v>
      </c>
      <c r="C13" s="281" t="str" cm="1">
        <f t="array" ref="C13">IFERROR(_xlfn.AGGREGATE(15,6,ROW($B$25:$B$54)/(($P$25:$P$54=0)*($B$25:$B$54&lt;&gt;"")),B13),"")</f>
        <v/>
      </c>
      <c r="D13" s="507" t="str" cm="1">
        <f t="array" ref="D13">IF(C13="","",INDEX($G:$G,C13))</f>
        <v/>
      </c>
      <c r="E13" s="22"/>
      <c r="F13" s="405" t="s">
        <v>62</v>
      </c>
      <c r="G13" s="406">
        <f>COUNTIF($I$25:$I$54,F13)</f>
        <v>0</v>
      </c>
      <c r="H13" s="376"/>
      <c r="I13" s="474"/>
      <c r="J13" s="474"/>
      <c r="K13" s="474"/>
      <c r="L13" s="474"/>
      <c r="M13" s="474"/>
      <c r="N13" s="474"/>
      <c r="O13" s="474"/>
      <c r="P13" s="474"/>
      <c r="Q13" s="474"/>
      <c r="R13" s="23"/>
    </row>
    <row r="14" spans="1:18" s="2" customFormat="1" ht="20" customHeight="1" outlineLevel="1">
      <c r="A14" s="22"/>
      <c r="B14" s="372">
        <v>2</v>
      </c>
      <c r="C14" s="281" t="str" cm="1">
        <f t="array" ref="C14">IFERROR(_xlfn.AGGREGATE(15,6,ROW($B$25:$B$54)/(($P$25:$P$54=0)*($B$25:$B$54&lt;&gt;"")),B14),"")</f>
        <v/>
      </c>
      <c r="D14" s="507" t="str" cm="1">
        <f t="array" ref="D14">IF(C14="","",INDEX($G:$G,C14))</f>
        <v/>
      </c>
      <c r="E14" s="22"/>
      <c r="F14" s="407" t="s">
        <v>64</v>
      </c>
      <c r="G14" s="406">
        <f t="shared" ref="G14:G17" si="0">COUNTIF($I$25:$I$54,F14)</f>
        <v>0</v>
      </c>
      <c r="H14" s="32"/>
      <c r="I14" s="474"/>
      <c r="J14" s="474"/>
      <c r="K14" s="474"/>
      <c r="L14" s="474"/>
      <c r="M14" s="474"/>
      <c r="N14" s="474"/>
      <c r="O14" s="474"/>
      <c r="P14" s="474"/>
      <c r="Q14" s="474"/>
      <c r="R14" s="23"/>
    </row>
    <row r="15" spans="1:18" s="2" customFormat="1" ht="20" customHeight="1" outlineLevel="1">
      <c r="A15" s="22"/>
      <c r="B15" s="372">
        <v>3</v>
      </c>
      <c r="C15" s="281" t="str" cm="1">
        <f t="array" ref="C15">IFERROR(_xlfn.AGGREGATE(15,6,ROW($B$25:$B$54)/(($P$25:$P$54=0)*($B$25:$B$54&lt;&gt;"")),B15),"")</f>
        <v/>
      </c>
      <c r="D15" s="507" t="str" cm="1">
        <f t="array" ref="D15">IF(C15="","",INDEX($G:$G,C15))</f>
        <v/>
      </c>
      <c r="E15" s="22"/>
      <c r="F15" s="407" t="s">
        <v>65</v>
      </c>
      <c r="G15" s="406">
        <f t="shared" si="0"/>
        <v>0</v>
      </c>
      <c r="H15" s="32"/>
      <c r="I15" s="474"/>
      <c r="J15" s="474"/>
      <c r="K15" s="474"/>
      <c r="L15" s="474"/>
      <c r="M15" s="474"/>
      <c r="N15" s="474"/>
      <c r="O15" s="474"/>
      <c r="P15" s="474"/>
      <c r="Q15" s="474"/>
      <c r="R15" s="23"/>
    </row>
    <row r="16" spans="1:18" s="2" customFormat="1" ht="20" customHeight="1" outlineLevel="1">
      <c r="A16" s="22"/>
      <c r="B16" s="372">
        <v>4</v>
      </c>
      <c r="C16" s="281" t="str" cm="1">
        <f t="array" ref="C16">IFERROR(_xlfn.AGGREGATE(15,6,ROW($B$25:$B$54)/(($P$25:$P$54=0)*($B$25:$B$54&lt;&gt;"")),B16),"")</f>
        <v/>
      </c>
      <c r="D16" s="507" t="str" cm="1">
        <f t="array" ref="D16">IF(C16="","",INDEX($G:$G,C16))</f>
        <v/>
      </c>
      <c r="E16" s="22"/>
      <c r="F16" s="407" t="s">
        <v>67</v>
      </c>
      <c r="G16" s="406">
        <f t="shared" si="0"/>
        <v>0</v>
      </c>
      <c r="H16" s="32"/>
      <c r="I16" s="474"/>
      <c r="J16" s="474"/>
      <c r="K16" s="474"/>
      <c r="L16" s="474"/>
      <c r="M16" s="474"/>
      <c r="N16" s="474"/>
      <c r="O16" s="474"/>
      <c r="P16" s="474"/>
      <c r="Q16" s="474"/>
      <c r="R16" s="23"/>
    </row>
    <row r="17" spans="1:19" s="2" customFormat="1" ht="20" customHeight="1" outlineLevel="1">
      <c r="A17" s="22"/>
      <c r="B17" s="372">
        <v>5</v>
      </c>
      <c r="C17" s="281" t="str" cm="1">
        <f t="array" ref="C17">IFERROR(_xlfn.AGGREGATE(15,6,ROW($B$25:$B$54)/(($P$25:$P$54=0)*($B$25:$B$54&lt;&gt;"")),B17),"")</f>
        <v/>
      </c>
      <c r="D17" s="507" t="str" cm="1">
        <f t="array" ref="D17">IF(C17="","",INDEX($G:$G,C17))</f>
        <v/>
      </c>
      <c r="E17" s="22"/>
      <c r="F17" s="407" t="s">
        <v>68</v>
      </c>
      <c r="G17" s="406">
        <f t="shared" si="0"/>
        <v>0</v>
      </c>
      <c r="H17" s="32"/>
      <c r="I17" s="474"/>
      <c r="J17" s="474"/>
      <c r="K17" s="474"/>
      <c r="L17" s="474"/>
      <c r="M17" s="474"/>
      <c r="N17" s="474"/>
      <c r="O17" s="474"/>
      <c r="P17" s="474"/>
      <c r="Q17" s="474"/>
      <c r="R17" s="23"/>
    </row>
    <row r="18" spans="1:19" s="2" customFormat="1" ht="20" customHeight="1" outlineLevel="1">
      <c r="A18" s="22"/>
      <c r="B18" s="372">
        <v>6</v>
      </c>
      <c r="C18" s="281" t="str" cm="1">
        <f t="array" ref="C18">IFERROR(_xlfn.AGGREGATE(15,6,ROW($B$25:$B$54)/(($P$25:$P$54=0)*($B$25:$B$54&lt;&gt;"")),B18),"")</f>
        <v/>
      </c>
      <c r="D18" s="507" t="str" cm="1">
        <f t="array" ref="D18">IF(C18="","",INDEX($G:$G,C18))</f>
        <v/>
      </c>
      <c r="E18" s="22"/>
      <c r="F18" s="407"/>
      <c r="G18" s="408"/>
      <c r="H18" s="32"/>
      <c r="I18" s="474"/>
      <c r="J18" s="474"/>
      <c r="K18" s="474"/>
      <c r="L18" s="474"/>
      <c r="M18" s="474"/>
      <c r="N18" s="474"/>
      <c r="O18" s="474"/>
      <c r="P18" s="474"/>
      <c r="Q18" s="474"/>
      <c r="R18" s="23"/>
    </row>
    <row r="19" spans="1:19" s="2" customFormat="1" ht="20" customHeight="1" outlineLevel="1">
      <c r="A19" s="20"/>
      <c r="B19" s="372">
        <v>7</v>
      </c>
      <c r="C19" s="281" t="str" cm="1">
        <f t="array" ref="C19">IFERROR(_xlfn.AGGREGATE(15,6,ROW($B$25:$B$54)/(($P$25:$P$54=0)*($B$25:$B$54&lt;&gt;"")),B19),"")</f>
        <v/>
      </c>
      <c r="D19" s="507" t="str" cm="1">
        <f t="array" ref="D19">IF(C19="","",INDEX($G:$G,C19))</f>
        <v/>
      </c>
      <c r="E19" s="22"/>
      <c r="F19" s="407"/>
      <c r="G19" s="408"/>
      <c r="H19" s="32"/>
      <c r="I19" s="474"/>
      <c r="J19" s="474"/>
      <c r="K19" s="474"/>
      <c r="L19" s="474"/>
      <c r="M19" s="474"/>
      <c r="N19" s="474"/>
      <c r="O19" s="474"/>
      <c r="P19" s="474"/>
      <c r="Q19" s="474"/>
      <c r="R19" s="23"/>
    </row>
    <row r="20" spans="1:19" s="2" customFormat="1" ht="20" customHeight="1" outlineLevel="1">
      <c r="A20" s="20"/>
      <c r="B20" s="373">
        <v>8</v>
      </c>
      <c r="C20" s="281" t="str" cm="1">
        <f t="array" ref="C20">IFERROR(_xlfn.AGGREGATE(15,6,ROW($B$25:$B$54)/(($P$25:$P$54=0)*($B$25:$B$54&lt;&gt;"")),B20),"")</f>
        <v/>
      </c>
      <c r="D20" s="507" t="str" cm="1">
        <f t="array" ref="D20">IF(C20="","",INDEX($G:$G,C20))</f>
        <v/>
      </c>
      <c r="E20" s="22"/>
      <c r="F20" s="409"/>
      <c r="G20" s="410"/>
      <c r="H20" s="32"/>
      <c r="I20" s="474"/>
      <c r="J20" s="474"/>
      <c r="K20" s="474"/>
      <c r="L20" s="474"/>
      <c r="M20" s="474"/>
      <c r="N20" s="474"/>
      <c r="O20" s="474"/>
      <c r="P20" s="474"/>
      <c r="Q20" s="474"/>
      <c r="R20" s="23"/>
    </row>
    <row r="21" spans="1:19" s="2" customFormat="1" ht="20" customHeight="1">
      <c r="A21" s="20"/>
      <c r="B21" s="20"/>
      <c r="C21" s="20"/>
      <c r="D21" s="20"/>
      <c r="E21" s="20"/>
      <c r="F21" s="20"/>
      <c r="G21" s="20"/>
      <c r="H21" s="20"/>
      <c r="I21" s="474"/>
      <c r="J21" s="474"/>
      <c r="K21" s="474"/>
      <c r="L21" s="474"/>
      <c r="M21" s="474"/>
      <c r="N21" s="474"/>
      <c r="O21" s="474"/>
      <c r="P21" s="474"/>
      <c r="Q21" s="474"/>
      <c r="R21" s="23"/>
    </row>
    <row r="22" spans="1:19" s="59" customFormat="1" ht="35" customHeight="1">
      <c r="A22" s="82"/>
      <c r="B22" s="220" t="s">
        <v>95</v>
      </c>
      <c r="C22" s="87"/>
      <c r="D22" s="87"/>
      <c r="E22" s="87"/>
      <c r="F22" s="76"/>
      <c r="G22" s="76"/>
      <c r="H22" s="76"/>
      <c r="I22" s="76"/>
      <c r="J22" s="76"/>
      <c r="K22" s="76"/>
      <c r="L22" s="76"/>
      <c r="M22" s="76"/>
      <c r="N22" s="76"/>
      <c r="R22" s="96"/>
    </row>
    <row r="23" spans="1:19" s="2" customFormat="1" ht="20" customHeight="1">
      <c r="A23" s="20"/>
      <c r="B23" s="20"/>
      <c r="C23" s="20"/>
      <c r="D23" s="20"/>
      <c r="E23" s="20"/>
      <c r="F23" s="20"/>
      <c r="G23" s="20"/>
      <c r="H23" s="20"/>
      <c r="I23" s="20"/>
      <c r="J23" s="20"/>
      <c r="K23" s="20"/>
      <c r="L23" s="20"/>
      <c r="M23" s="20"/>
      <c r="N23" s="20"/>
      <c r="R23" s="23"/>
    </row>
    <row r="24" spans="1:19" s="121" customFormat="1" ht="30" customHeight="1">
      <c r="A24" s="189"/>
      <c r="B24" s="610" t="s">
        <v>176</v>
      </c>
      <c r="C24" s="611" t="s">
        <v>177</v>
      </c>
      <c r="D24" s="611" t="s">
        <v>178</v>
      </c>
      <c r="E24" s="611" t="s">
        <v>179</v>
      </c>
      <c r="F24" s="611" t="s">
        <v>180</v>
      </c>
      <c r="G24" s="611" t="s">
        <v>181</v>
      </c>
      <c r="H24" s="611" t="s">
        <v>182</v>
      </c>
      <c r="I24" s="611" t="s">
        <v>146</v>
      </c>
      <c r="J24" s="611" t="s">
        <v>183</v>
      </c>
      <c r="K24" s="611" t="s">
        <v>140</v>
      </c>
      <c r="L24" s="611" t="s">
        <v>184</v>
      </c>
      <c r="M24" s="611" t="s">
        <v>185</v>
      </c>
      <c r="N24" s="611" t="s">
        <v>186</v>
      </c>
      <c r="O24" s="611" t="s">
        <v>187</v>
      </c>
      <c r="P24" s="611" t="s">
        <v>188</v>
      </c>
      <c r="Q24" s="612" t="s">
        <v>148</v>
      </c>
      <c r="S24" s="531"/>
    </row>
    <row r="25" spans="1:19" s="65" customFormat="1" ht="40" customHeight="1">
      <c r="A25" s="20"/>
      <c r="B25" s="411"/>
      <c r="C25" s="111"/>
      <c r="D25" s="111"/>
      <c r="E25" s="111"/>
      <c r="F25" s="508"/>
      <c r="G25" s="508"/>
      <c r="H25" s="111"/>
      <c r="I25" s="111"/>
      <c r="J25" s="283"/>
      <c r="K25" s="283"/>
      <c r="L25" s="284"/>
      <c r="M25" s="284"/>
      <c r="N25" s="645" t="str">
        <f ca="1">IF(OR(B25="",G25=""),"",G25-TODAY())</f>
        <v/>
      </c>
      <c r="O25" s="646" t="str">
        <f>IF(B25="","",IF(P25=1,"Completed",IF(N25&lt;0,"Overdue",IF(N25&lt;=2,"Due Soon",IF(N25&lt;=7,"This Week","Upcoming")))))</f>
        <v/>
      </c>
      <c r="P25" s="645" t="str">
        <f>IF(B25="","",--OR(I25="Completed",I25="Submitted"))</f>
        <v/>
      </c>
      <c r="Q25" s="412"/>
      <c r="S25" s="91"/>
    </row>
    <row r="26" spans="1:19" s="65" customFormat="1" ht="40" customHeight="1">
      <c r="A26" s="20"/>
      <c r="B26" s="413"/>
      <c r="C26" s="112"/>
      <c r="D26" s="112"/>
      <c r="E26" s="112"/>
      <c r="F26" s="509"/>
      <c r="G26" s="509"/>
      <c r="H26" s="112"/>
      <c r="I26" s="112"/>
      <c r="J26" s="187"/>
      <c r="K26" s="187"/>
      <c r="L26" s="188"/>
      <c r="M26" s="188"/>
      <c r="N26" s="645" t="str">
        <f t="shared" ref="N26:N54" ca="1" si="1">IF(OR(B26="",G26=""),"",G26-TODAY())</f>
        <v/>
      </c>
      <c r="O26" s="646" t="str">
        <f t="shared" ref="O26:O54" si="2">IF(B26="","",IF(P26=1,"Completed",IF(N26&lt;0,"Overdue",IF(N26&lt;=2,"Due Soon",IF(N26&lt;=7,"This Week","Upcoming")))))</f>
        <v/>
      </c>
      <c r="P26" s="645" t="str">
        <f t="shared" ref="P26:P54" si="3">IF(B26="","",--OR(I26="Completed",I26="Submitted"))</f>
        <v/>
      </c>
      <c r="Q26" s="414"/>
      <c r="S26" s="91"/>
    </row>
    <row r="27" spans="1:19" s="65" customFormat="1" ht="40" customHeight="1">
      <c r="A27" s="20"/>
      <c r="B27" s="413"/>
      <c r="C27" s="112"/>
      <c r="D27" s="112"/>
      <c r="E27" s="112"/>
      <c r="F27" s="509"/>
      <c r="G27" s="509"/>
      <c r="H27" s="112"/>
      <c r="I27" s="112"/>
      <c r="J27" s="187"/>
      <c r="K27" s="187"/>
      <c r="L27" s="188"/>
      <c r="M27" s="188"/>
      <c r="N27" s="645" t="str">
        <f t="shared" ca="1" si="1"/>
        <v/>
      </c>
      <c r="O27" s="646" t="str">
        <f t="shared" si="2"/>
        <v/>
      </c>
      <c r="P27" s="645" t="str">
        <f t="shared" si="3"/>
        <v/>
      </c>
      <c r="Q27" s="414"/>
      <c r="S27" s="91"/>
    </row>
    <row r="28" spans="1:19" s="65" customFormat="1" ht="40" customHeight="1">
      <c r="A28" s="20"/>
      <c r="B28" s="413"/>
      <c r="C28" s="112"/>
      <c r="D28" s="112"/>
      <c r="E28" s="112"/>
      <c r="F28" s="509"/>
      <c r="G28" s="509"/>
      <c r="H28" s="112"/>
      <c r="I28" s="112"/>
      <c r="J28" s="187"/>
      <c r="K28" s="187"/>
      <c r="L28" s="188"/>
      <c r="M28" s="188"/>
      <c r="N28" s="645" t="str">
        <f t="shared" ca="1" si="1"/>
        <v/>
      </c>
      <c r="O28" s="646" t="str">
        <f t="shared" si="2"/>
        <v/>
      </c>
      <c r="P28" s="645" t="str">
        <f t="shared" si="3"/>
        <v/>
      </c>
      <c r="Q28" s="414"/>
      <c r="S28" s="91"/>
    </row>
    <row r="29" spans="1:19" s="65" customFormat="1" ht="40" customHeight="1">
      <c r="A29" s="20"/>
      <c r="B29" s="413"/>
      <c r="C29" s="112"/>
      <c r="D29" s="112"/>
      <c r="E29" s="112"/>
      <c r="F29" s="509"/>
      <c r="G29" s="509"/>
      <c r="H29" s="112"/>
      <c r="I29" s="112"/>
      <c r="J29" s="187"/>
      <c r="K29" s="187"/>
      <c r="L29" s="188"/>
      <c r="M29" s="188"/>
      <c r="N29" s="645" t="str">
        <f t="shared" ca="1" si="1"/>
        <v/>
      </c>
      <c r="O29" s="646" t="str">
        <f t="shared" si="2"/>
        <v/>
      </c>
      <c r="P29" s="645" t="str">
        <f t="shared" si="3"/>
        <v/>
      </c>
      <c r="Q29" s="414"/>
      <c r="S29" s="91"/>
    </row>
    <row r="30" spans="1:19" s="65" customFormat="1" ht="40" customHeight="1">
      <c r="A30" s="20"/>
      <c r="B30" s="413"/>
      <c r="C30" s="112"/>
      <c r="D30" s="112"/>
      <c r="E30" s="112"/>
      <c r="F30" s="509"/>
      <c r="G30" s="509"/>
      <c r="H30" s="112"/>
      <c r="I30" s="112"/>
      <c r="J30" s="187"/>
      <c r="K30" s="187"/>
      <c r="L30" s="188"/>
      <c r="M30" s="188"/>
      <c r="N30" s="645" t="str">
        <f t="shared" ca="1" si="1"/>
        <v/>
      </c>
      <c r="O30" s="646" t="str">
        <f t="shared" si="2"/>
        <v/>
      </c>
      <c r="P30" s="645" t="str">
        <f t="shared" si="3"/>
        <v/>
      </c>
      <c r="Q30" s="414"/>
      <c r="S30" s="91"/>
    </row>
    <row r="31" spans="1:19" s="65" customFormat="1" ht="40" customHeight="1">
      <c r="A31" s="20"/>
      <c r="B31" s="413"/>
      <c r="C31" s="112"/>
      <c r="D31" s="112"/>
      <c r="E31" s="112"/>
      <c r="F31" s="509"/>
      <c r="G31" s="509"/>
      <c r="H31" s="112"/>
      <c r="I31" s="112"/>
      <c r="J31" s="187"/>
      <c r="K31" s="187"/>
      <c r="L31" s="188"/>
      <c r="M31" s="188"/>
      <c r="N31" s="645" t="str">
        <f t="shared" ca="1" si="1"/>
        <v/>
      </c>
      <c r="O31" s="646" t="str">
        <f t="shared" si="2"/>
        <v/>
      </c>
      <c r="P31" s="645" t="str">
        <f t="shared" si="3"/>
        <v/>
      </c>
      <c r="Q31" s="414"/>
      <c r="S31" s="91"/>
    </row>
    <row r="32" spans="1:19" s="65" customFormat="1" ht="40" customHeight="1">
      <c r="A32" s="20"/>
      <c r="B32" s="413"/>
      <c r="C32" s="112"/>
      <c r="D32" s="112"/>
      <c r="E32" s="112"/>
      <c r="F32" s="509"/>
      <c r="G32" s="509"/>
      <c r="H32" s="112"/>
      <c r="I32" s="112"/>
      <c r="J32" s="187"/>
      <c r="K32" s="187"/>
      <c r="L32" s="188"/>
      <c r="M32" s="188"/>
      <c r="N32" s="645" t="str">
        <f t="shared" ca="1" si="1"/>
        <v/>
      </c>
      <c r="O32" s="646" t="str">
        <f t="shared" si="2"/>
        <v/>
      </c>
      <c r="P32" s="645" t="str">
        <f t="shared" si="3"/>
        <v/>
      </c>
      <c r="Q32" s="414"/>
      <c r="S32" s="91"/>
    </row>
    <row r="33" spans="1:19" s="65" customFormat="1" ht="40" customHeight="1">
      <c r="A33" s="20"/>
      <c r="B33" s="413"/>
      <c r="C33" s="112"/>
      <c r="D33" s="112"/>
      <c r="E33" s="112"/>
      <c r="F33" s="509"/>
      <c r="G33" s="509"/>
      <c r="H33" s="112"/>
      <c r="I33" s="112"/>
      <c r="J33" s="187"/>
      <c r="K33" s="187"/>
      <c r="L33" s="188"/>
      <c r="M33" s="188"/>
      <c r="N33" s="645" t="str">
        <f t="shared" ca="1" si="1"/>
        <v/>
      </c>
      <c r="O33" s="646" t="str">
        <f t="shared" si="2"/>
        <v/>
      </c>
      <c r="P33" s="645" t="str">
        <f t="shared" si="3"/>
        <v/>
      </c>
      <c r="Q33" s="414"/>
      <c r="S33" s="91"/>
    </row>
    <row r="34" spans="1:19" s="65" customFormat="1" ht="40" customHeight="1">
      <c r="A34" s="20"/>
      <c r="B34" s="413"/>
      <c r="C34" s="112"/>
      <c r="D34" s="112"/>
      <c r="E34" s="112"/>
      <c r="F34" s="509"/>
      <c r="G34" s="509"/>
      <c r="H34" s="112"/>
      <c r="I34" s="112"/>
      <c r="J34" s="187"/>
      <c r="K34" s="187"/>
      <c r="L34" s="188"/>
      <c r="M34" s="188"/>
      <c r="N34" s="645" t="str">
        <f t="shared" ca="1" si="1"/>
        <v/>
      </c>
      <c r="O34" s="646" t="str">
        <f t="shared" si="2"/>
        <v/>
      </c>
      <c r="P34" s="645" t="str">
        <f t="shared" si="3"/>
        <v/>
      </c>
      <c r="Q34" s="414"/>
      <c r="S34" s="91"/>
    </row>
    <row r="35" spans="1:19" s="65" customFormat="1" ht="40" customHeight="1">
      <c r="A35" s="20"/>
      <c r="B35" s="413"/>
      <c r="C35" s="112"/>
      <c r="D35" s="112"/>
      <c r="E35" s="112"/>
      <c r="F35" s="509"/>
      <c r="G35" s="509"/>
      <c r="H35" s="112"/>
      <c r="I35" s="112"/>
      <c r="J35" s="187"/>
      <c r="K35" s="187"/>
      <c r="L35" s="188"/>
      <c r="M35" s="188"/>
      <c r="N35" s="645" t="str">
        <f t="shared" ca="1" si="1"/>
        <v/>
      </c>
      <c r="O35" s="646" t="str">
        <f t="shared" si="2"/>
        <v/>
      </c>
      <c r="P35" s="645" t="str">
        <f t="shared" si="3"/>
        <v/>
      </c>
      <c r="Q35" s="414"/>
      <c r="S35" s="91"/>
    </row>
    <row r="36" spans="1:19" s="65" customFormat="1" ht="40" customHeight="1">
      <c r="A36" s="20"/>
      <c r="B36" s="413"/>
      <c r="C36" s="112"/>
      <c r="D36" s="112"/>
      <c r="E36" s="112"/>
      <c r="F36" s="509"/>
      <c r="G36" s="509"/>
      <c r="H36" s="112"/>
      <c r="I36" s="112"/>
      <c r="J36" s="187"/>
      <c r="K36" s="187"/>
      <c r="L36" s="188"/>
      <c r="M36" s="188"/>
      <c r="N36" s="645" t="str">
        <f t="shared" ca="1" si="1"/>
        <v/>
      </c>
      <c r="O36" s="646" t="str">
        <f t="shared" si="2"/>
        <v/>
      </c>
      <c r="P36" s="645" t="str">
        <f t="shared" si="3"/>
        <v/>
      </c>
      <c r="Q36" s="414"/>
      <c r="S36" s="91"/>
    </row>
    <row r="37" spans="1:19" s="65" customFormat="1" ht="40" customHeight="1">
      <c r="A37" s="20"/>
      <c r="B37" s="413"/>
      <c r="C37" s="112"/>
      <c r="D37" s="112"/>
      <c r="E37" s="112"/>
      <c r="F37" s="509"/>
      <c r="G37" s="509"/>
      <c r="H37" s="112"/>
      <c r="I37" s="112"/>
      <c r="J37" s="187"/>
      <c r="K37" s="187"/>
      <c r="L37" s="188"/>
      <c r="M37" s="188"/>
      <c r="N37" s="645" t="str">
        <f t="shared" ca="1" si="1"/>
        <v/>
      </c>
      <c r="O37" s="646" t="str">
        <f t="shared" si="2"/>
        <v/>
      </c>
      <c r="P37" s="645" t="str">
        <f t="shared" si="3"/>
        <v/>
      </c>
      <c r="Q37" s="414"/>
      <c r="S37" s="91"/>
    </row>
    <row r="38" spans="1:19" s="65" customFormat="1" ht="40" customHeight="1">
      <c r="A38" s="20"/>
      <c r="B38" s="413"/>
      <c r="C38" s="112"/>
      <c r="D38" s="112"/>
      <c r="E38" s="112"/>
      <c r="F38" s="509"/>
      <c r="G38" s="509"/>
      <c r="H38" s="112"/>
      <c r="I38" s="112"/>
      <c r="J38" s="187"/>
      <c r="K38" s="187"/>
      <c r="L38" s="188"/>
      <c r="M38" s="188"/>
      <c r="N38" s="645" t="str">
        <f t="shared" ca="1" si="1"/>
        <v/>
      </c>
      <c r="O38" s="646" t="str">
        <f t="shared" si="2"/>
        <v/>
      </c>
      <c r="P38" s="645" t="str">
        <f t="shared" si="3"/>
        <v/>
      </c>
      <c r="Q38" s="414"/>
      <c r="S38" s="91"/>
    </row>
    <row r="39" spans="1:19" s="65" customFormat="1" ht="40" customHeight="1">
      <c r="A39" s="20"/>
      <c r="B39" s="413"/>
      <c r="C39" s="112"/>
      <c r="D39" s="112"/>
      <c r="E39" s="112"/>
      <c r="F39" s="509"/>
      <c r="G39" s="509"/>
      <c r="H39" s="112"/>
      <c r="I39" s="112"/>
      <c r="J39" s="187"/>
      <c r="K39" s="187"/>
      <c r="L39" s="188"/>
      <c r="M39" s="188"/>
      <c r="N39" s="645" t="str">
        <f t="shared" ca="1" si="1"/>
        <v/>
      </c>
      <c r="O39" s="646" t="str">
        <f t="shared" si="2"/>
        <v/>
      </c>
      <c r="P39" s="645" t="str">
        <f t="shared" si="3"/>
        <v/>
      </c>
      <c r="Q39" s="414"/>
      <c r="S39" s="91"/>
    </row>
    <row r="40" spans="1:19" s="65" customFormat="1" ht="40" customHeight="1">
      <c r="A40" s="20"/>
      <c r="B40" s="413"/>
      <c r="C40" s="112"/>
      <c r="D40" s="112"/>
      <c r="E40" s="112"/>
      <c r="F40" s="509"/>
      <c r="G40" s="509"/>
      <c r="H40" s="112"/>
      <c r="I40" s="112"/>
      <c r="J40" s="187"/>
      <c r="K40" s="187"/>
      <c r="L40" s="188"/>
      <c r="M40" s="188"/>
      <c r="N40" s="645" t="str">
        <f t="shared" ca="1" si="1"/>
        <v/>
      </c>
      <c r="O40" s="646" t="str">
        <f t="shared" si="2"/>
        <v/>
      </c>
      <c r="P40" s="645" t="str">
        <f t="shared" si="3"/>
        <v/>
      </c>
      <c r="Q40" s="414"/>
      <c r="S40" s="91"/>
    </row>
    <row r="41" spans="1:19" s="65" customFormat="1" ht="40" customHeight="1">
      <c r="A41" s="20"/>
      <c r="B41" s="413"/>
      <c r="C41" s="112"/>
      <c r="D41" s="112"/>
      <c r="E41" s="112"/>
      <c r="F41" s="509"/>
      <c r="G41" s="509"/>
      <c r="H41" s="112"/>
      <c r="I41" s="112"/>
      <c r="J41" s="187"/>
      <c r="K41" s="187"/>
      <c r="L41" s="188"/>
      <c r="M41" s="188"/>
      <c r="N41" s="645" t="str">
        <f t="shared" ca="1" si="1"/>
        <v/>
      </c>
      <c r="O41" s="646" t="str">
        <f t="shared" si="2"/>
        <v/>
      </c>
      <c r="P41" s="645" t="str">
        <f t="shared" si="3"/>
        <v/>
      </c>
      <c r="Q41" s="414"/>
      <c r="S41" s="91"/>
    </row>
    <row r="42" spans="1:19" s="65" customFormat="1" ht="40" customHeight="1">
      <c r="A42" s="20"/>
      <c r="B42" s="413"/>
      <c r="C42" s="112"/>
      <c r="D42" s="112"/>
      <c r="E42" s="112"/>
      <c r="F42" s="509"/>
      <c r="G42" s="509"/>
      <c r="H42" s="112"/>
      <c r="I42" s="112"/>
      <c r="J42" s="187"/>
      <c r="K42" s="187"/>
      <c r="L42" s="188"/>
      <c r="M42" s="188"/>
      <c r="N42" s="645" t="str">
        <f t="shared" ca="1" si="1"/>
        <v/>
      </c>
      <c r="O42" s="646" t="str">
        <f t="shared" si="2"/>
        <v/>
      </c>
      <c r="P42" s="645" t="str">
        <f t="shared" si="3"/>
        <v/>
      </c>
      <c r="Q42" s="414"/>
      <c r="S42" s="91"/>
    </row>
    <row r="43" spans="1:19" s="65" customFormat="1" ht="40" customHeight="1">
      <c r="A43" s="20"/>
      <c r="B43" s="413"/>
      <c r="C43" s="112"/>
      <c r="D43" s="112"/>
      <c r="E43" s="112"/>
      <c r="F43" s="509"/>
      <c r="G43" s="509"/>
      <c r="H43" s="112"/>
      <c r="I43" s="112"/>
      <c r="J43" s="187"/>
      <c r="K43" s="187"/>
      <c r="L43" s="188"/>
      <c r="M43" s="188"/>
      <c r="N43" s="645" t="str">
        <f t="shared" ca="1" si="1"/>
        <v/>
      </c>
      <c r="O43" s="646" t="str">
        <f t="shared" si="2"/>
        <v/>
      </c>
      <c r="P43" s="645" t="str">
        <f t="shared" si="3"/>
        <v/>
      </c>
      <c r="Q43" s="414"/>
      <c r="S43" s="91"/>
    </row>
    <row r="44" spans="1:19" s="65" customFormat="1" ht="40" customHeight="1">
      <c r="A44" s="20"/>
      <c r="B44" s="413"/>
      <c r="C44" s="112"/>
      <c r="D44" s="112"/>
      <c r="E44" s="112"/>
      <c r="F44" s="509"/>
      <c r="G44" s="509"/>
      <c r="H44" s="112"/>
      <c r="I44" s="112"/>
      <c r="J44" s="187"/>
      <c r="K44" s="187"/>
      <c r="L44" s="188"/>
      <c r="M44" s="188"/>
      <c r="N44" s="645" t="str">
        <f t="shared" ca="1" si="1"/>
        <v/>
      </c>
      <c r="O44" s="646" t="str">
        <f t="shared" si="2"/>
        <v/>
      </c>
      <c r="P44" s="645" t="str">
        <f t="shared" si="3"/>
        <v/>
      </c>
      <c r="Q44" s="414"/>
      <c r="S44" s="91"/>
    </row>
    <row r="45" spans="1:19" s="65" customFormat="1" ht="40" customHeight="1">
      <c r="A45" s="20"/>
      <c r="B45" s="413"/>
      <c r="C45" s="112"/>
      <c r="D45" s="112"/>
      <c r="E45" s="112"/>
      <c r="F45" s="509"/>
      <c r="G45" s="509"/>
      <c r="H45" s="112"/>
      <c r="I45" s="112"/>
      <c r="J45" s="187"/>
      <c r="K45" s="187"/>
      <c r="L45" s="188"/>
      <c r="M45" s="188"/>
      <c r="N45" s="645" t="str">
        <f t="shared" ca="1" si="1"/>
        <v/>
      </c>
      <c r="O45" s="646" t="str">
        <f t="shared" si="2"/>
        <v/>
      </c>
      <c r="P45" s="645" t="str">
        <f t="shared" si="3"/>
        <v/>
      </c>
      <c r="Q45" s="414"/>
      <c r="S45" s="91"/>
    </row>
    <row r="46" spans="1:19" s="65" customFormat="1" ht="40" customHeight="1">
      <c r="A46" s="20"/>
      <c r="B46" s="413"/>
      <c r="C46" s="112"/>
      <c r="D46" s="112"/>
      <c r="E46" s="112"/>
      <c r="F46" s="509"/>
      <c r="G46" s="509"/>
      <c r="H46" s="112"/>
      <c r="I46" s="112"/>
      <c r="J46" s="187"/>
      <c r="K46" s="187"/>
      <c r="L46" s="188"/>
      <c r="M46" s="188"/>
      <c r="N46" s="645" t="str">
        <f t="shared" ca="1" si="1"/>
        <v/>
      </c>
      <c r="O46" s="646" t="str">
        <f t="shared" si="2"/>
        <v/>
      </c>
      <c r="P46" s="645" t="str">
        <f t="shared" si="3"/>
        <v/>
      </c>
      <c r="Q46" s="414"/>
      <c r="S46" s="91"/>
    </row>
    <row r="47" spans="1:19" s="65" customFormat="1" ht="40" customHeight="1">
      <c r="A47" s="20"/>
      <c r="B47" s="413"/>
      <c r="C47" s="112"/>
      <c r="D47" s="112"/>
      <c r="E47" s="112"/>
      <c r="F47" s="509"/>
      <c r="G47" s="509"/>
      <c r="H47" s="112"/>
      <c r="I47" s="112"/>
      <c r="J47" s="187"/>
      <c r="K47" s="187"/>
      <c r="L47" s="188"/>
      <c r="M47" s="188"/>
      <c r="N47" s="645" t="str">
        <f t="shared" ca="1" si="1"/>
        <v/>
      </c>
      <c r="O47" s="646" t="str">
        <f t="shared" si="2"/>
        <v/>
      </c>
      <c r="P47" s="645" t="str">
        <f t="shared" si="3"/>
        <v/>
      </c>
      <c r="Q47" s="414"/>
      <c r="S47" s="91"/>
    </row>
    <row r="48" spans="1:19" s="65" customFormat="1" ht="40" customHeight="1">
      <c r="A48" s="20"/>
      <c r="B48" s="413"/>
      <c r="C48" s="112"/>
      <c r="D48" s="112"/>
      <c r="E48" s="112"/>
      <c r="F48" s="509"/>
      <c r="G48" s="509"/>
      <c r="H48" s="112"/>
      <c r="I48" s="112"/>
      <c r="J48" s="187"/>
      <c r="K48" s="187"/>
      <c r="L48" s="188"/>
      <c r="M48" s="188"/>
      <c r="N48" s="645" t="str">
        <f t="shared" ca="1" si="1"/>
        <v/>
      </c>
      <c r="O48" s="646" t="str">
        <f t="shared" si="2"/>
        <v/>
      </c>
      <c r="P48" s="645" t="str">
        <f t="shared" si="3"/>
        <v/>
      </c>
      <c r="Q48" s="414"/>
      <c r="S48" s="91"/>
    </row>
    <row r="49" spans="1:19" s="65" customFormat="1" ht="40" customHeight="1">
      <c r="A49" s="20"/>
      <c r="B49" s="413"/>
      <c r="C49" s="112"/>
      <c r="D49" s="112"/>
      <c r="E49" s="112"/>
      <c r="F49" s="509"/>
      <c r="G49" s="509"/>
      <c r="H49" s="112"/>
      <c r="I49" s="112"/>
      <c r="J49" s="187"/>
      <c r="K49" s="187"/>
      <c r="L49" s="188"/>
      <c r="M49" s="188"/>
      <c r="N49" s="645" t="str">
        <f t="shared" ca="1" si="1"/>
        <v/>
      </c>
      <c r="O49" s="646" t="str">
        <f t="shared" si="2"/>
        <v/>
      </c>
      <c r="P49" s="645" t="str">
        <f t="shared" si="3"/>
        <v/>
      </c>
      <c r="Q49" s="414"/>
      <c r="S49" s="91"/>
    </row>
    <row r="50" spans="1:19" s="65" customFormat="1" ht="40" customHeight="1">
      <c r="A50" s="20"/>
      <c r="B50" s="413"/>
      <c r="C50" s="112"/>
      <c r="D50" s="112"/>
      <c r="E50" s="112"/>
      <c r="F50" s="509"/>
      <c r="G50" s="509"/>
      <c r="H50" s="112"/>
      <c r="I50" s="100"/>
      <c r="J50" s="187"/>
      <c r="K50" s="187"/>
      <c r="L50" s="188"/>
      <c r="M50" s="188"/>
      <c r="N50" s="645" t="str">
        <f t="shared" ca="1" si="1"/>
        <v/>
      </c>
      <c r="O50" s="646" t="str">
        <f t="shared" si="2"/>
        <v/>
      </c>
      <c r="P50" s="645" t="str">
        <f t="shared" si="3"/>
        <v/>
      </c>
      <c r="Q50" s="365"/>
      <c r="S50" s="91"/>
    </row>
    <row r="51" spans="1:19" s="65" customFormat="1" ht="40" customHeight="1">
      <c r="A51" s="20"/>
      <c r="B51" s="413"/>
      <c r="C51" s="112"/>
      <c r="D51" s="112"/>
      <c r="E51" s="112"/>
      <c r="F51" s="509"/>
      <c r="G51" s="509"/>
      <c r="H51" s="112"/>
      <c r="I51" s="100"/>
      <c r="J51" s="187"/>
      <c r="K51" s="187"/>
      <c r="L51" s="188"/>
      <c r="M51" s="188"/>
      <c r="N51" s="645" t="str">
        <f t="shared" ca="1" si="1"/>
        <v/>
      </c>
      <c r="O51" s="646" t="str">
        <f t="shared" si="2"/>
        <v/>
      </c>
      <c r="P51" s="645" t="str">
        <f t="shared" si="3"/>
        <v/>
      </c>
      <c r="Q51" s="365"/>
      <c r="S51" s="91"/>
    </row>
    <row r="52" spans="1:19" s="65" customFormat="1" ht="40" customHeight="1">
      <c r="A52" s="20"/>
      <c r="B52" s="413"/>
      <c r="C52" s="112"/>
      <c r="D52" s="112"/>
      <c r="E52" s="112"/>
      <c r="F52" s="509"/>
      <c r="G52" s="509"/>
      <c r="H52" s="112"/>
      <c r="I52" s="100"/>
      <c r="J52" s="187"/>
      <c r="K52" s="187"/>
      <c r="L52" s="188"/>
      <c r="M52" s="188"/>
      <c r="N52" s="645" t="str">
        <f t="shared" ca="1" si="1"/>
        <v/>
      </c>
      <c r="O52" s="646" t="str">
        <f t="shared" si="2"/>
        <v/>
      </c>
      <c r="P52" s="645" t="str">
        <f t="shared" si="3"/>
        <v/>
      </c>
      <c r="Q52" s="365"/>
      <c r="S52" s="91"/>
    </row>
    <row r="53" spans="1:19" s="65" customFormat="1" ht="40" customHeight="1">
      <c r="A53" s="20"/>
      <c r="B53" s="413"/>
      <c r="C53" s="112"/>
      <c r="D53" s="112"/>
      <c r="E53" s="112"/>
      <c r="F53" s="509"/>
      <c r="G53" s="509"/>
      <c r="H53" s="112"/>
      <c r="I53" s="100"/>
      <c r="J53" s="187"/>
      <c r="K53" s="187"/>
      <c r="L53" s="188"/>
      <c r="M53" s="188"/>
      <c r="N53" s="645" t="str">
        <f t="shared" ca="1" si="1"/>
        <v/>
      </c>
      <c r="O53" s="646" t="str">
        <f t="shared" si="2"/>
        <v/>
      </c>
      <c r="P53" s="645" t="str">
        <f t="shared" si="3"/>
        <v/>
      </c>
      <c r="Q53" s="365"/>
      <c r="S53" s="91"/>
    </row>
    <row r="54" spans="1:19" s="65" customFormat="1" ht="40" customHeight="1">
      <c r="A54" s="20"/>
      <c r="B54" s="415"/>
      <c r="C54" s="113"/>
      <c r="D54" s="113"/>
      <c r="E54" s="113"/>
      <c r="F54" s="510"/>
      <c r="G54" s="510"/>
      <c r="H54" s="113"/>
      <c r="I54" s="416"/>
      <c r="J54" s="417"/>
      <c r="K54" s="417"/>
      <c r="L54" s="288"/>
      <c r="M54" s="288"/>
      <c r="N54" s="645" t="str">
        <f t="shared" ca="1" si="1"/>
        <v/>
      </c>
      <c r="O54" s="646" t="str">
        <f t="shared" si="2"/>
        <v/>
      </c>
      <c r="P54" s="645" t="str">
        <f t="shared" si="3"/>
        <v/>
      </c>
      <c r="Q54" s="370"/>
      <c r="S54" s="22" t="s">
        <v>266</v>
      </c>
    </row>
    <row r="55" spans="1:19" s="65" customFormat="1" ht="20" customHeight="1">
      <c r="A55" s="22"/>
      <c r="B55" s="101" t="s">
        <v>93</v>
      </c>
      <c r="C55" s="101"/>
      <c r="D55" s="102"/>
      <c r="E55" s="101"/>
      <c r="F55" s="103"/>
      <c r="G55" s="103"/>
      <c r="H55" s="101"/>
      <c r="I55" s="101"/>
      <c r="J55" s="104"/>
      <c r="K55" s="104"/>
      <c r="L55" s="105"/>
      <c r="M55" s="105"/>
      <c r="N55" s="106" t="s">
        <v>93</v>
      </c>
      <c r="O55" s="101" t="s">
        <v>93</v>
      </c>
      <c r="P55" s="106"/>
      <c r="Q55" s="102"/>
      <c r="R55" s="107" t="s">
        <v>93</v>
      </c>
    </row>
    <row r="56" spans="1:19" s="224" customFormat="1" ht="20" customHeight="1">
      <c r="A56" s="223"/>
      <c r="B56" s="215" t="str">
        <f>HYPERLINK("https://dothecalculation.com","Do The Calculation | Student Planner")</f>
        <v>Do The Calculation | Student Planner</v>
      </c>
      <c r="C56" s="215"/>
      <c r="G56" s="225"/>
      <c r="H56" s="226"/>
      <c r="I56" s="226"/>
      <c r="J56" s="227"/>
      <c r="K56" s="227"/>
      <c r="L56" s="228"/>
      <c r="M56" s="228"/>
      <c r="N56" s="229" t="s">
        <v>93</v>
      </c>
      <c r="O56" s="226" t="s">
        <v>93</v>
      </c>
      <c r="P56" s="229"/>
      <c r="Q56" s="230"/>
      <c r="R56" s="231" t="s">
        <v>93</v>
      </c>
    </row>
    <row r="57" spans="1:19" s="2" customFormat="1" ht="20" customHeight="1">
      <c r="A57" s="22"/>
      <c r="B57" s="46" t="s">
        <v>93</v>
      </c>
      <c r="C57" s="46"/>
      <c r="G57" s="26"/>
      <c r="H57" s="24"/>
      <c r="I57" s="24"/>
      <c r="J57" s="27"/>
      <c r="K57" s="27"/>
      <c r="L57" s="28"/>
      <c r="M57" s="28"/>
      <c r="N57" s="29" t="s">
        <v>93</v>
      </c>
      <c r="O57" s="24" t="s">
        <v>93</v>
      </c>
      <c r="P57" s="29"/>
      <c r="Q57" s="25"/>
      <c r="R57" s="23" t="s">
        <v>93</v>
      </c>
    </row>
  </sheetData>
  <mergeCells count="17">
    <mergeCell ref="D7:E7"/>
    <mergeCell ref="B8:C8"/>
    <mergeCell ref="B7:C7"/>
    <mergeCell ref="F8:G8"/>
    <mergeCell ref="L7:M7"/>
    <mergeCell ref="I12:Q21"/>
    <mergeCell ref="H8:I8"/>
    <mergeCell ref="J8:K8"/>
    <mergeCell ref="L8:M8"/>
    <mergeCell ref="N7:O7"/>
    <mergeCell ref="N8:O8"/>
    <mergeCell ref="P7:Q7"/>
    <mergeCell ref="P8:Q8"/>
    <mergeCell ref="F7:G7"/>
    <mergeCell ref="H7:I7"/>
    <mergeCell ref="J7:K7"/>
    <mergeCell ref="D8:E8"/>
  </mergeCells>
  <conditionalFormatting sqref="I25:I54">
    <cfRule type="expression" dxfId="29" priority="1">
      <formula>$I25="Overdue"</formula>
    </cfRule>
  </conditionalFormatting>
  <conditionalFormatting sqref="I25:I54">
    <cfRule type="expression" dxfId="28" priority="2">
      <formula>OR($I25="Completed",$I25="Submitted")</formula>
    </cfRule>
  </conditionalFormatting>
  <conditionalFormatting sqref="I25:I54">
    <cfRule type="expression" dxfId="27" priority="3">
      <formula>$I25="In Progress"</formula>
    </cfRule>
  </conditionalFormatting>
  <conditionalFormatting sqref="O25:O54">
    <cfRule type="expression" dxfId="26" priority="4">
      <formula>$O25="Overdue"</formula>
    </cfRule>
  </conditionalFormatting>
  <conditionalFormatting sqref="O25:O54">
    <cfRule type="expression" dxfId="25" priority="5">
      <formula>OR($O25="Due Soon",$O25="This Week")</formula>
    </cfRule>
  </conditionalFormatting>
  <conditionalFormatting sqref="O25:O54">
    <cfRule type="expression" dxfId="24" priority="6">
      <formula>$O25="Completed"</formula>
    </cfRule>
  </conditionalFormatting>
  <conditionalFormatting sqref="N25:N54">
    <cfRule type="expression" dxfId="23" priority="7">
      <formula>AND($P25=0,$N25&lt;0)</formula>
    </cfRule>
  </conditionalFormatting>
  <conditionalFormatting sqref="N25:N54">
    <cfRule type="expression" dxfId="22" priority="8">
      <formula>AND($P25=0,$N25&gt;=0,$N25&lt;=7)</formula>
    </cfRule>
  </conditionalFormatting>
  <hyperlinks>
    <hyperlink ref="Q2" r:id="rId1" display="https://dothecalculation.com/" xr:uid="{83FD67DF-43B1-469C-82EC-1D1BD94C691A}"/>
  </hyperlinks>
  <pageMargins left="0.25" right="0.25" top="0.25" bottom="0.25" header="0" footer="0"/>
  <pageSetup scale="44" fitToHeight="0" orientation="landscape" r:id="rId2"/>
  <drawing r:id="rId3"/>
  <legacy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0C4E2-E7D6-458A-9D57-959E0B1714DE}">
  <sheetPr>
    <pageSetUpPr fitToPage="1"/>
  </sheetPr>
  <dimension ref="A1:Q59"/>
  <sheetViews>
    <sheetView zoomScale="70" zoomScaleNormal="70" workbookViewId="0">
      <selection activeCell="M9" sqref="M9"/>
    </sheetView>
  </sheetViews>
  <sheetFormatPr defaultColWidth="8.81640625" defaultRowHeight="20" customHeight="1" outlineLevelRow="1"/>
  <cols>
    <col min="1" max="1" width="2.6328125" style="2" customWidth="1"/>
    <col min="2" max="11" width="20.6328125" style="2" customWidth="1"/>
    <col min="12" max="12" width="3.26953125" style="2" customWidth="1"/>
    <col min="13" max="18" width="20.6328125" style="2" customWidth="1"/>
    <col min="19" max="16384" width="8.81640625" style="2"/>
  </cols>
  <sheetData>
    <row r="1" spans="1:17" ht="10" customHeight="1">
      <c r="A1" s="20"/>
      <c r="B1" s="20"/>
      <c r="C1" s="20"/>
      <c r="D1" s="20"/>
      <c r="E1" s="20"/>
      <c r="F1" s="20"/>
      <c r="G1" s="20"/>
      <c r="H1" s="20"/>
      <c r="I1" s="20"/>
      <c r="J1" s="20"/>
      <c r="K1" s="20"/>
      <c r="L1" s="20"/>
      <c r="M1" s="20"/>
      <c r="N1" s="20"/>
      <c r="O1" s="20"/>
      <c r="P1" s="20"/>
      <c r="Q1" s="20"/>
    </row>
    <row r="2" spans="1:17" ht="50" customHeight="1">
      <c r="A2" s="20"/>
      <c r="B2" s="285" t="s">
        <v>248</v>
      </c>
      <c r="C2" s="285"/>
      <c r="D2" s="285"/>
      <c r="E2" s="19"/>
      <c r="F2" s="19"/>
      <c r="G2" s="19"/>
      <c r="H2" s="19"/>
      <c r="I2" s="19"/>
      <c r="J2" s="19"/>
      <c r="K2" s="178" t="e" vm="1">
        <v>#VALUE!</v>
      </c>
      <c r="L2" s="19"/>
      <c r="M2" s="19"/>
      <c r="N2" s="20"/>
      <c r="O2" s="20"/>
      <c r="P2" s="20"/>
      <c r="Q2" s="20"/>
    </row>
    <row r="3" spans="1:17" ht="20" customHeight="1">
      <c r="A3" s="20"/>
      <c r="B3" s="132" t="s">
        <v>97</v>
      </c>
      <c r="C3" s="132"/>
      <c r="D3" s="132"/>
      <c r="E3" s="132"/>
      <c r="F3" s="132"/>
      <c r="G3" s="132"/>
      <c r="H3" s="132"/>
      <c r="I3" s="132"/>
      <c r="J3" s="132"/>
      <c r="K3" s="132"/>
      <c r="L3" s="132"/>
      <c r="M3" s="132"/>
      <c r="N3" s="20"/>
      <c r="O3" s="20"/>
      <c r="P3" s="20"/>
      <c r="Q3" s="20"/>
    </row>
    <row r="4" spans="1:17" ht="20" customHeight="1">
      <c r="A4" s="22"/>
      <c r="B4" s="280"/>
      <c r="C4" s="280"/>
      <c r="D4" s="280"/>
      <c r="E4" s="280"/>
      <c r="F4" s="280"/>
      <c r="G4" s="280"/>
      <c r="H4" s="280"/>
      <c r="I4" s="280"/>
      <c r="J4" s="280"/>
      <c r="K4" s="280"/>
      <c r="L4" s="280"/>
      <c r="M4" s="280"/>
      <c r="N4" s="22"/>
      <c r="O4" s="22"/>
      <c r="P4" s="22"/>
      <c r="Q4" s="22"/>
    </row>
    <row r="5" spans="1:17" ht="35" customHeight="1">
      <c r="A5" s="81"/>
      <c r="B5" s="559" t="s">
        <v>129</v>
      </c>
      <c r="C5" s="108"/>
      <c r="D5" s="21"/>
      <c r="E5" s="21"/>
      <c r="F5" s="21"/>
      <c r="G5" s="286" t="s">
        <v>108</v>
      </c>
      <c r="H5" s="109"/>
      <c r="I5" s="109"/>
      <c r="J5" s="109"/>
      <c r="K5" s="109"/>
      <c r="M5" s="21"/>
      <c r="N5" s="20"/>
      <c r="O5" s="20"/>
      <c r="P5" s="20"/>
      <c r="Q5" s="20"/>
    </row>
    <row r="6" spans="1:17" ht="20" customHeight="1" outlineLevel="1">
      <c r="A6" s="20"/>
      <c r="B6" s="20"/>
      <c r="C6" s="20"/>
      <c r="D6" s="20"/>
      <c r="E6" s="20"/>
      <c r="F6" s="20"/>
      <c r="G6" s="20"/>
      <c r="H6" s="20"/>
      <c r="I6" s="20"/>
      <c r="J6" s="20"/>
      <c r="K6" s="20"/>
      <c r="L6" s="20"/>
      <c r="M6" s="20"/>
      <c r="N6" s="20"/>
      <c r="O6" s="20"/>
      <c r="P6" s="20"/>
      <c r="Q6" s="20"/>
    </row>
    <row r="7" spans="1:17" s="214" customFormat="1" ht="25" customHeight="1" outlineLevel="1" thickBot="1">
      <c r="A7" s="221"/>
      <c r="B7" s="511" t="s">
        <v>218</v>
      </c>
      <c r="C7" s="512"/>
      <c r="D7" s="512" t="s">
        <v>227</v>
      </c>
      <c r="E7" s="513"/>
      <c r="G7" s="232"/>
      <c r="H7" s="232"/>
      <c r="I7" s="232"/>
      <c r="J7" s="232"/>
      <c r="K7" s="232"/>
    </row>
    <row r="8" spans="1:17" ht="40" customHeight="1" outlineLevel="1" thickTop="1">
      <c r="A8" s="20"/>
      <c r="B8" s="485">
        <f>IFERROR(SUM($I$16:$I$21)/SUMIFS($D$16:$D$21,$H$16:$H$21,"&lt;&gt;"),0)</f>
        <v>0</v>
      </c>
      <c r="C8" s="481"/>
      <c r="D8" s="481">
        <f>Setting!$C$14</f>
        <v>0</v>
      </c>
      <c r="E8" s="482"/>
      <c r="G8" s="193"/>
      <c r="H8" s="193"/>
      <c r="I8" s="193"/>
      <c r="J8" s="193"/>
      <c r="K8" s="193"/>
    </row>
    <row r="9" spans="1:17" ht="20" customHeight="1" outlineLevel="1">
      <c r="A9" s="20"/>
      <c r="B9" s="198"/>
      <c r="C9" s="198"/>
      <c r="D9" s="198"/>
      <c r="E9" s="198"/>
      <c r="F9" s="34"/>
      <c r="G9" s="193"/>
      <c r="H9" s="193"/>
      <c r="I9" s="193"/>
      <c r="J9" s="193"/>
      <c r="K9" s="193"/>
      <c r="L9" s="30"/>
      <c r="M9" s="30"/>
      <c r="N9" s="31"/>
      <c r="O9" s="31"/>
      <c r="P9" s="31"/>
      <c r="Q9" s="31"/>
    </row>
    <row r="10" spans="1:17" s="214" customFormat="1" ht="25" customHeight="1" outlineLevel="1" thickBot="1">
      <c r="A10" s="221"/>
      <c r="B10" s="511" t="s">
        <v>228</v>
      </c>
      <c r="C10" s="512"/>
      <c r="D10" s="512" t="s">
        <v>229</v>
      </c>
      <c r="E10" s="513"/>
      <c r="G10" s="232"/>
      <c r="H10" s="232"/>
      <c r="I10" s="232"/>
      <c r="J10" s="232"/>
      <c r="K10" s="232"/>
      <c r="L10" s="514"/>
      <c r="M10" s="514"/>
      <c r="N10" s="515"/>
      <c r="O10" s="515"/>
      <c r="P10" s="515"/>
      <c r="Q10" s="515"/>
    </row>
    <row r="11" spans="1:17" ht="40" customHeight="1" outlineLevel="1" thickTop="1">
      <c r="A11" s="20"/>
      <c r="B11" s="479">
        <f>COUNT($F$16:$F$21)</f>
        <v>0</v>
      </c>
      <c r="C11" s="480"/>
      <c r="D11" s="483">
        <f>IFERROR(SUMPRODUCT($D$16:$D$21,$F$16:$F$21)/SUMIFS($D$16:$D$21,$F$16:$F$21,"&gt;0"),0)</f>
        <v>0</v>
      </c>
      <c r="E11" s="484"/>
      <c r="G11" s="193"/>
      <c r="H11" s="193"/>
      <c r="I11" s="193"/>
      <c r="J11" s="193"/>
      <c r="K11" s="193"/>
      <c r="L11" s="30"/>
      <c r="M11" s="30"/>
      <c r="N11" s="31"/>
      <c r="O11" s="31"/>
      <c r="P11" s="31"/>
      <c r="Q11" s="31"/>
    </row>
    <row r="12" spans="1:17" ht="20" customHeight="1">
      <c r="A12" s="22"/>
      <c r="B12" s="32"/>
      <c r="C12" s="32"/>
      <c r="D12" s="32"/>
      <c r="E12" s="33"/>
      <c r="F12" s="33"/>
      <c r="G12" s="193"/>
      <c r="H12" s="193"/>
      <c r="I12" s="193"/>
      <c r="J12" s="193"/>
      <c r="K12" s="193"/>
      <c r="L12" s="32"/>
      <c r="M12" s="32"/>
      <c r="N12" s="33"/>
      <c r="O12" s="33"/>
      <c r="P12" s="33"/>
      <c r="Q12" s="33"/>
    </row>
    <row r="13" spans="1:17" s="41" customFormat="1" ht="35" customHeight="1">
      <c r="A13" s="38"/>
      <c r="B13" s="286" t="s">
        <v>130</v>
      </c>
      <c r="C13" s="109"/>
      <c r="D13" s="109"/>
      <c r="E13" s="109"/>
      <c r="F13" s="109"/>
      <c r="G13" s="39"/>
      <c r="H13" s="200"/>
      <c r="I13" s="200"/>
      <c r="J13" s="40"/>
      <c r="K13" s="40"/>
      <c r="L13" s="40"/>
      <c r="M13" s="40"/>
      <c r="N13" s="39"/>
      <c r="O13" s="39"/>
      <c r="P13" s="39"/>
      <c r="Q13" s="39"/>
    </row>
    <row r="14" spans="1:17" ht="20" customHeight="1" outlineLevel="1">
      <c r="A14" s="22"/>
      <c r="B14" s="32"/>
      <c r="C14" s="32"/>
      <c r="D14" s="32"/>
      <c r="E14" s="33"/>
      <c r="F14" s="33"/>
      <c r="G14" s="33"/>
      <c r="H14" s="31"/>
      <c r="I14" s="31"/>
      <c r="J14" s="32"/>
      <c r="K14" s="32"/>
      <c r="L14" s="32"/>
      <c r="M14" s="32"/>
      <c r="N14" s="33"/>
      <c r="O14" s="33"/>
      <c r="P14" s="33"/>
      <c r="Q14" s="33"/>
    </row>
    <row r="15" spans="1:17" s="121" customFormat="1" ht="30" customHeight="1" outlineLevel="1">
      <c r="A15" s="189"/>
      <c r="B15" s="516" t="s">
        <v>177</v>
      </c>
      <c r="C15" s="517" t="s">
        <v>153</v>
      </c>
      <c r="D15" s="517" t="s">
        <v>169</v>
      </c>
      <c r="E15" s="517" t="s">
        <v>191</v>
      </c>
      <c r="F15" s="517" t="s">
        <v>192</v>
      </c>
      <c r="G15" s="517" t="s">
        <v>195</v>
      </c>
      <c r="H15" s="517" t="s">
        <v>193</v>
      </c>
      <c r="I15" s="517" t="s">
        <v>194</v>
      </c>
      <c r="J15" s="517" t="s">
        <v>234</v>
      </c>
      <c r="K15" s="518" t="s">
        <v>235</v>
      </c>
      <c r="L15" s="189"/>
      <c r="M15" s="189"/>
      <c r="N15" s="189"/>
      <c r="O15" s="189"/>
      <c r="P15" s="189"/>
      <c r="Q15" s="189"/>
    </row>
    <row r="16" spans="1:17" s="65" customFormat="1" ht="30" customHeight="1" outlineLevel="1">
      <c r="A16" s="20"/>
      <c r="B16" s="419" t="str">
        <f>IF(Setting!I23="","",Setting!I23)</f>
        <v/>
      </c>
      <c r="C16" s="148" t="str">
        <f>IF($B16="","",_xlfn.XLOOKUP($B16,Setting!$I$23:$I$28,Setting!$J$23:$J$28,""))</f>
        <v/>
      </c>
      <c r="D16" s="190" t="str">
        <f>IF($B16="","",_xlfn.XLOOKUP($B16,Setting!$I$23:$I$28,Setting!$L$23:$L$28,""))</f>
        <v/>
      </c>
      <c r="E16" s="190" t="str">
        <f>IF($B16="","",SUMIFS($E$26:$E$55,$B$26:$B$55,$B16,$F$26:$F$55,"&lt;&gt;"))</f>
        <v/>
      </c>
      <c r="F16" s="191" t="str">
        <f>IFERROR(SUMIFS($G$26:$G$55,$B$26:$B$55,$B16)/E16,"")</f>
        <v/>
      </c>
      <c r="G16" s="148" t="str">
        <f>IF(F16="","",LOOKUP(F16*100,Setting!$E$8:$E$17,Setting!$F$8:$F$17))</f>
        <v/>
      </c>
      <c r="H16" s="192" t="str">
        <f>IF(F16="","",LOOKUP(F16*100,Setting!$E$8:$E$17,Setting!$G$8:$G$17))</f>
        <v/>
      </c>
      <c r="I16" s="192" t="str">
        <f>IF(OR(D16="",H16=""),"",D16*H16)</f>
        <v/>
      </c>
      <c r="J16" s="191" t="str">
        <f>IF(E16="","",1-E16)</f>
        <v/>
      </c>
      <c r="K16" s="420" t="str">
        <f>IF($B16="","",SUMIFS($G$26:$G$55,$B$26:$B$55,$B16))</f>
        <v/>
      </c>
      <c r="L16" s="20"/>
      <c r="M16" s="20"/>
      <c r="N16" s="20"/>
      <c r="O16" s="20"/>
      <c r="P16" s="20"/>
      <c r="Q16" s="20"/>
    </row>
    <row r="17" spans="1:17" s="65" customFormat="1" ht="30" customHeight="1" outlineLevel="1">
      <c r="A17" s="20"/>
      <c r="B17" s="419" t="str">
        <f>IF(Setting!I24="","",Setting!I24)</f>
        <v/>
      </c>
      <c r="C17" s="148" t="str">
        <f>IF($B17="","",_xlfn.XLOOKUP($B17,Setting!$I$23:$I$28,Setting!$J$23:$J$28,""))</f>
        <v/>
      </c>
      <c r="D17" s="190" t="str">
        <f>IF($B17="","",_xlfn.XLOOKUP($B17,Setting!$I$23:$I$28,Setting!$L$23:$L$28,""))</f>
        <v/>
      </c>
      <c r="E17" s="190" t="str">
        <f t="shared" ref="E17:E21" si="0">IF($B17="","",SUMIFS($E$26:$E$55,$B$26:$B$55,$B17,$F$26:$F$55,"&lt;&gt;"))</f>
        <v/>
      </c>
      <c r="F17" s="191" t="str">
        <f t="shared" ref="F17:F21" si="1">IFERROR(SUMIFS($G$26:$G$55,$B$26:$B$55,$B17)/E17,"")</f>
        <v/>
      </c>
      <c r="G17" s="148" t="str">
        <f>IF(F17="","",LOOKUP(F17*100,Setting!$E$8:$E$17,Setting!$F$8:$F$17))</f>
        <v/>
      </c>
      <c r="H17" s="192" t="str">
        <f>IF(F17="","",LOOKUP(F17*100,Setting!$E$8:$E$17,Setting!$G$8:$G$17))</f>
        <v/>
      </c>
      <c r="I17" s="192" t="str">
        <f t="shared" ref="I17:I21" si="2">IF(OR(D17="",H17=""),"",D17*H17)</f>
        <v/>
      </c>
      <c r="J17" s="191" t="str">
        <f t="shared" ref="J17:J21" si="3">IF(E17="","",1-E17)</f>
        <v/>
      </c>
      <c r="K17" s="420" t="str">
        <f t="shared" ref="K17:K21" si="4">IF($B17="","",SUMIFS($G$26:$G$55,$B$26:$B$55,$B17))</f>
        <v/>
      </c>
      <c r="L17" s="20"/>
      <c r="M17" s="20"/>
      <c r="N17" s="20"/>
      <c r="O17" s="20"/>
      <c r="P17" s="20"/>
      <c r="Q17" s="20"/>
    </row>
    <row r="18" spans="1:17" s="65" customFormat="1" ht="30" customHeight="1" outlineLevel="1">
      <c r="A18" s="20"/>
      <c r="B18" s="419" t="str">
        <f>IF(Setting!I25="","",Setting!I25)</f>
        <v/>
      </c>
      <c r="C18" s="148" t="str">
        <f>IF($B18="","",_xlfn.XLOOKUP($B18,Setting!$I$23:$I$28,Setting!$J$23:$J$28,""))</f>
        <v/>
      </c>
      <c r="D18" s="190" t="str">
        <f>IF($B18="","",_xlfn.XLOOKUP($B18,Setting!$I$23:$I$28,Setting!$L$23:$L$28,""))</f>
        <v/>
      </c>
      <c r="E18" s="190" t="str">
        <f t="shared" si="0"/>
        <v/>
      </c>
      <c r="F18" s="191" t="str">
        <f t="shared" si="1"/>
        <v/>
      </c>
      <c r="G18" s="148" t="str">
        <f>IF(F18="","",LOOKUP(F18*100,Setting!$E$8:$E$17,Setting!$F$8:$F$17))</f>
        <v/>
      </c>
      <c r="H18" s="192" t="str">
        <f>IF(F18="","",LOOKUP(F18*100,Setting!$E$8:$E$17,Setting!$G$8:$G$17))</f>
        <v/>
      </c>
      <c r="I18" s="192" t="str">
        <f t="shared" si="2"/>
        <v/>
      </c>
      <c r="J18" s="191" t="str">
        <f t="shared" si="3"/>
        <v/>
      </c>
      <c r="K18" s="420" t="str">
        <f t="shared" si="4"/>
        <v/>
      </c>
      <c r="L18" s="20"/>
      <c r="M18" s="20"/>
      <c r="N18" s="20"/>
      <c r="O18" s="20"/>
      <c r="P18" s="20"/>
      <c r="Q18" s="20"/>
    </row>
    <row r="19" spans="1:17" s="65" customFormat="1" ht="30" customHeight="1" outlineLevel="1">
      <c r="A19" s="20"/>
      <c r="B19" s="419" t="str">
        <f>IF(Setting!I26="","",Setting!I26)</f>
        <v/>
      </c>
      <c r="C19" s="148" t="str">
        <f>IF($B19="","",_xlfn.XLOOKUP($B19,Setting!$I$23:$I$28,Setting!$J$23:$J$28,""))</f>
        <v/>
      </c>
      <c r="D19" s="190" t="str">
        <f>IF($B19="","",_xlfn.XLOOKUP($B19,Setting!$I$23:$I$28,Setting!$L$23:$L$28,""))</f>
        <v/>
      </c>
      <c r="E19" s="190" t="str">
        <f t="shared" si="0"/>
        <v/>
      </c>
      <c r="F19" s="191" t="str">
        <f t="shared" si="1"/>
        <v/>
      </c>
      <c r="G19" s="148" t="str">
        <f>IF(F19="","",LOOKUP(F19*100,Setting!$E$8:$E$17,Setting!$F$8:$F$17))</f>
        <v/>
      </c>
      <c r="H19" s="192" t="str">
        <f>IF(F19="","",LOOKUP(F19*100,Setting!$E$8:$E$17,Setting!$G$8:$G$17))</f>
        <v/>
      </c>
      <c r="I19" s="192" t="str">
        <f t="shared" si="2"/>
        <v/>
      </c>
      <c r="J19" s="191" t="str">
        <f t="shared" si="3"/>
        <v/>
      </c>
      <c r="K19" s="420" t="str">
        <f t="shared" si="4"/>
        <v/>
      </c>
      <c r="L19" s="20"/>
      <c r="M19" s="20"/>
      <c r="N19" s="20"/>
      <c r="O19" s="20"/>
      <c r="P19" s="20"/>
      <c r="Q19" s="20"/>
    </row>
    <row r="20" spans="1:17" s="65" customFormat="1" ht="30" customHeight="1" outlineLevel="1">
      <c r="A20" s="20"/>
      <c r="B20" s="419" t="str">
        <f>IF(Setting!I27="","",Setting!I27)</f>
        <v/>
      </c>
      <c r="C20" s="148" t="str">
        <f>IF($B20="","",_xlfn.XLOOKUP($B20,Setting!$I$23:$I$28,Setting!$J$23:$J$28,""))</f>
        <v/>
      </c>
      <c r="D20" s="190" t="str">
        <f>IF($B20="","",_xlfn.XLOOKUP($B20,Setting!$I$23:$I$28,Setting!$L$23:$L$28,""))</f>
        <v/>
      </c>
      <c r="E20" s="190" t="str">
        <f t="shared" si="0"/>
        <v/>
      </c>
      <c r="F20" s="191" t="str">
        <f t="shared" si="1"/>
        <v/>
      </c>
      <c r="G20" s="148" t="str">
        <f>IF(F20="","",LOOKUP(F20*100,Setting!$E$8:$E$17,Setting!$F$8:$F$17))</f>
        <v/>
      </c>
      <c r="H20" s="192" t="str">
        <f>IF(F20="","",LOOKUP(F20*100,Setting!$E$8:$E$17,Setting!$G$8:$G$17))</f>
        <v/>
      </c>
      <c r="I20" s="192" t="str">
        <f t="shared" si="2"/>
        <v/>
      </c>
      <c r="J20" s="191" t="str">
        <f t="shared" si="3"/>
        <v/>
      </c>
      <c r="K20" s="420" t="str">
        <f t="shared" si="4"/>
        <v/>
      </c>
      <c r="L20" s="20"/>
      <c r="M20" s="20"/>
      <c r="N20" s="20"/>
      <c r="O20" s="20"/>
      <c r="P20" s="20"/>
      <c r="Q20" s="20"/>
    </row>
    <row r="21" spans="1:17" s="65" customFormat="1" ht="30" customHeight="1" outlineLevel="1">
      <c r="A21" s="20"/>
      <c r="B21" s="419" t="str">
        <f>IF(Setting!I28="","",Setting!I28)</f>
        <v/>
      </c>
      <c r="C21" s="148" t="str">
        <f>IF($B21="","",_xlfn.XLOOKUP($B21,Setting!$I$23:$I$28,Setting!$J$23:$J$28,""))</f>
        <v/>
      </c>
      <c r="D21" s="190" t="str">
        <f>IF($B21="","",_xlfn.XLOOKUP($B21,Setting!$I$23:$I$28,Setting!$L$23:$L$28,""))</f>
        <v/>
      </c>
      <c r="E21" s="190" t="str">
        <f t="shared" si="0"/>
        <v/>
      </c>
      <c r="F21" s="191" t="str">
        <f t="shared" si="1"/>
        <v/>
      </c>
      <c r="G21" s="148" t="str">
        <f>IF(F21="","",LOOKUP(F21*100,Setting!$E$8:$E$17,Setting!$F$8:$F$17))</f>
        <v/>
      </c>
      <c r="H21" s="192" t="str">
        <f>IF(F21="","",LOOKUP(F21*100,Setting!$E$8:$E$17,Setting!$G$8:$G$17))</f>
        <v/>
      </c>
      <c r="I21" s="192" t="str">
        <f t="shared" si="2"/>
        <v/>
      </c>
      <c r="J21" s="191" t="str">
        <f t="shared" si="3"/>
        <v/>
      </c>
      <c r="K21" s="420" t="str">
        <f t="shared" si="4"/>
        <v/>
      </c>
      <c r="L21" s="20"/>
      <c r="M21" s="20"/>
      <c r="N21" s="20"/>
      <c r="O21" s="20"/>
      <c r="P21" s="20"/>
      <c r="Q21" s="20"/>
    </row>
    <row r="22" spans="1:17" ht="20" customHeight="1">
      <c r="A22" s="20"/>
      <c r="B22" s="20"/>
      <c r="C22" s="20"/>
      <c r="D22" s="20"/>
      <c r="E22" s="20"/>
      <c r="F22" s="20"/>
      <c r="G22" s="20"/>
      <c r="H22" s="20"/>
      <c r="I22" s="20"/>
      <c r="J22" s="20"/>
      <c r="K22" s="20"/>
      <c r="L22" s="20"/>
      <c r="M22" s="20"/>
      <c r="N22" s="20"/>
      <c r="O22" s="20"/>
      <c r="P22" s="20"/>
      <c r="Q22" s="20"/>
    </row>
    <row r="23" spans="1:17" s="85" customFormat="1" ht="35" customHeight="1">
      <c r="A23" s="84"/>
      <c r="B23" s="220" t="s">
        <v>98</v>
      </c>
      <c r="C23" s="87"/>
      <c r="D23" s="87"/>
      <c r="E23" s="87"/>
      <c r="F23" s="87"/>
      <c r="G23" s="87"/>
      <c r="H23" s="87"/>
      <c r="I23" s="87"/>
      <c r="J23" s="87"/>
      <c r="K23" s="87"/>
      <c r="L23" s="84"/>
      <c r="M23" s="84"/>
      <c r="N23" s="84"/>
      <c r="O23" s="84"/>
      <c r="P23" s="84"/>
      <c r="Q23" s="84"/>
    </row>
    <row r="24" spans="1:17" s="89" customFormat="1" ht="20" customHeight="1">
      <c r="A24" s="88"/>
      <c r="B24" s="74"/>
      <c r="C24" s="74"/>
      <c r="D24" s="74"/>
      <c r="E24" s="74"/>
      <c r="F24" s="74"/>
      <c r="G24" s="74"/>
      <c r="H24" s="74"/>
      <c r="I24" s="74"/>
      <c r="J24" s="74"/>
      <c r="K24" s="74"/>
      <c r="L24" s="88"/>
      <c r="M24" s="88"/>
      <c r="N24" s="88"/>
      <c r="O24" s="88"/>
      <c r="P24" s="88"/>
      <c r="Q24" s="88"/>
    </row>
    <row r="25" spans="1:17" s="65" customFormat="1" ht="30" customHeight="1">
      <c r="A25" s="20"/>
      <c r="B25" s="610" t="s">
        <v>177</v>
      </c>
      <c r="C25" s="611" t="s">
        <v>196</v>
      </c>
      <c r="D25" s="611" t="s">
        <v>197</v>
      </c>
      <c r="E25" s="611" t="s">
        <v>198</v>
      </c>
      <c r="F25" s="611" t="s">
        <v>185</v>
      </c>
      <c r="G25" s="611" t="s">
        <v>199</v>
      </c>
      <c r="H25" s="611" t="s">
        <v>149</v>
      </c>
      <c r="I25" s="611" t="s">
        <v>200</v>
      </c>
      <c r="J25" s="611" t="s">
        <v>201</v>
      </c>
      <c r="K25" s="612" t="s">
        <v>148</v>
      </c>
      <c r="L25" s="20"/>
      <c r="M25" s="20"/>
      <c r="N25" s="20"/>
      <c r="O25" s="20"/>
      <c r="P25" s="20"/>
      <c r="Q25" s="20"/>
    </row>
    <row r="26" spans="1:17" s="65" customFormat="1" ht="30" customHeight="1">
      <c r="A26" s="20"/>
      <c r="B26" s="421"/>
      <c r="C26" s="282"/>
      <c r="D26" s="111"/>
      <c r="E26" s="284"/>
      <c r="F26" s="284"/>
      <c r="G26" s="191" t="str">
        <f>IF(OR(E26="",F26=""),"",E26*F26)</f>
        <v/>
      </c>
      <c r="H26" s="148" t="str">
        <f>IF(F26="","",LOOKUP(F26*100,Setting!$E$8:$E$17,Setting!$F$8:$F$17))</f>
        <v/>
      </c>
      <c r="I26" s="190" t="str">
        <f>IF(F26="","",LOOKUP(F26*100,Setting!$E$8:$E$17,Setting!$G$8:$G$17))</f>
        <v/>
      </c>
      <c r="J26" s="508"/>
      <c r="K26" s="367"/>
      <c r="L26" s="20"/>
      <c r="M26" s="20"/>
      <c r="N26" s="20"/>
      <c r="O26" s="20"/>
      <c r="P26" s="20"/>
      <c r="Q26" s="20"/>
    </row>
    <row r="27" spans="1:17" s="65" customFormat="1" ht="30" customHeight="1">
      <c r="A27" s="20"/>
      <c r="B27" s="207"/>
      <c r="C27" s="186"/>
      <c r="D27" s="112"/>
      <c r="E27" s="188"/>
      <c r="F27" s="188"/>
      <c r="G27" s="191" t="str">
        <f t="shared" ref="G27:G55" si="5">IF(OR(E27="",F27=""),"",E27*F27)</f>
        <v/>
      </c>
      <c r="H27" s="148" t="str">
        <f>IF(F27="","",LOOKUP(F27*100,Setting!$E$8:$E$17,Setting!$F$8:$F$17))</f>
        <v/>
      </c>
      <c r="I27" s="190" t="str">
        <f>IF(F27="","",LOOKUP(F27*100,Setting!$E$8:$E$17,Setting!$G$8:$G$17))</f>
        <v/>
      </c>
      <c r="J27" s="509"/>
      <c r="K27" s="365"/>
      <c r="L27" s="20"/>
      <c r="M27" s="20"/>
      <c r="N27" s="20"/>
      <c r="O27" s="20"/>
      <c r="P27" s="20"/>
      <c r="Q27" s="20"/>
    </row>
    <row r="28" spans="1:17" s="65" customFormat="1" ht="30" customHeight="1">
      <c r="A28" s="20"/>
      <c r="B28" s="207"/>
      <c r="C28" s="186"/>
      <c r="D28" s="112"/>
      <c r="E28" s="188"/>
      <c r="F28" s="188"/>
      <c r="G28" s="191" t="str">
        <f t="shared" si="5"/>
        <v/>
      </c>
      <c r="H28" s="148" t="str">
        <f>IF(F28="","",LOOKUP(F28*100,Setting!$E$8:$E$17,Setting!$F$8:$F$17))</f>
        <v/>
      </c>
      <c r="I28" s="190" t="str">
        <f>IF(F28="","",LOOKUP(F28*100,Setting!$E$8:$E$17,Setting!$G$8:$G$17))</f>
        <v/>
      </c>
      <c r="J28" s="509"/>
      <c r="K28" s="365"/>
      <c r="L28" s="20"/>
      <c r="M28" s="20"/>
      <c r="N28" s="20"/>
      <c r="O28" s="20"/>
      <c r="P28" s="20"/>
      <c r="Q28" s="20"/>
    </row>
    <row r="29" spans="1:17" s="65" customFormat="1" ht="30" customHeight="1">
      <c r="A29" s="20"/>
      <c r="B29" s="207"/>
      <c r="C29" s="186"/>
      <c r="D29" s="112"/>
      <c r="E29" s="188"/>
      <c r="F29" s="188"/>
      <c r="G29" s="191" t="str">
        <f t="shared" si="5"/>
        <v/>
      </c>
      <c r="H29" s="148" t="str">
        <f>IF(F29="","",LOOKUP(F29*100,Setting!$E$8:$E$17,Setting!$F$8:$F$17))</f>
        <v/>
      </c>
      <c r="I29" s="190" t="str">
        <f>IF(F29="","",LOOKUP(F29*100,Setting!$E$8:$E$17,Setting!$G$8:$G$17))</f>
        <v/>
      </c>
      <c r="J29" s="509"/>
      <c r="K29" s="365"/>
      <c r="L29" s="20"/>
      <c r="M29" s="20"/>
      <c r="N29" s="20"/>
      <c r="O29" s="20"/>
      <c r="P29" s="20"/>
      <c r="Q29" s="20"/>
    </row>
    <row r="30" spans="1:17" s="65" customFormat="1" ht="30" customHeight="1">
      <c r="A30" s="20"/>
      <c r="B30" s="207"/>
      <c r="C30" s="186"/>
      <c r="D30" s="112"/>
      <c r="E30" s="188"/>
      <c r="F30" s="188"/>
      <c r="G30" s="191" t="str">
        <f t="shared" si="5"/>
        <v/>
      </c>
      <c r="H30" s="148" t="str">
        <f>IF(F30="","",LOOKUP(F30*100,Setting!$E$8:$E$17,Setting!$F$8:$F$17))</f>
        <v/>
      </c>
      <c r="I30" s="190" t="str">
        <f>IF(F30="","",LOOKUP(F30*100,Setting!$E$8:$E$17,Setting!$G$8:$G$17))</f>
        <v/>
      </c>
      <c r="J30" s="509"/>
      <c r="K30" s="365"/>
      <c r="L30" s="20"/>
      <c r="M30" s="20"/>
      <c r="N30" s="20"/>
      <c r="O30" s="20"/>
      <c r="P30" s="20"/>
      <c r="Q30" s="20"/>
    </row>
    <row r="31" spans="1:17" s="65" customFormat="1" ht="30" customHeight="1">
      <c r="A31" s="20"/>
      <c r="B31" s="207"/>
      <c r="C31" s="186"/>
      <c r="D31" s="112"/>
      <c r="E31" s="188"/>
      <c r="F31" s="188"/>
      <c r="G31" s="191" t="str">
        <f t="shared" si="5"/>
        <v/>
      </c>
      <c r="H31" s="148" t="str">
        <f>IF(F31="","",LOOKUP(F31*100,Setting!$E$8:$E$17,Setting!$F$8:$F$17))</f>
        <v/>
      </c>
      <c r="I31" s="190" t="str">
        <f>IF(F31="","",LOOKUP(F31*100,Setting!$E$8:$E$17,Setting!$G$8:$G$17))</f>
        <v/>
      </c>
      <c r="J31" s="509"/>
      <c r="K31" s="365"/>
      <c r="L31" s="20"/>
      <c r="M31" s="20"/>
      <c r="N31" s="20"/>
      <c r="O31" s="20"/>
      <c r="P31" s="20"/>
      <c r="Q31" s="20"/>
    </row>
    <row r="32" spans="1:17" s="65" customFormat="1" ht="30" customHeight="1">
      <c r="A32" s="20"/>
      <c r="B32" s="207"/>
      <c r="C32" s="186"/>
      <c r="D32" s="112"/>
      <c r="E32" s="188"/>
      <c r="F32" s="188"/>
      <c r="G32" s="191" t="str">
        <f t="shared" si="5"/>
        <v/>
      </c>
      <c r="H32" s="148" t="str">
        <f>IF(F32="","",LOOKUP(F32*100,Setting!$E$8:$E$17,Setting!$F$8:$F$17))</f>
        <v/>
      </c>
      <c r="I32" s="190" t="str">
        <f>IF(F32="","",LOOKUP(F32*100,Setting!$E$8:$E$17,Setting!$G$8:$G$17))</f>
        <v/>
      </c>
      <c r="J32" s="509"/>
      <c r="K32" s="365"/>
      <c r="L32" s="20"/>
      <c r="M32" s="20"/>
      <c r="N32" s="20"/>
      <c r="O32" s="20"/>
      <c r="P32" s="20"/>
      <c r="Q32" s="20"/>
    </row>
    <row r="33" spans="1:17" s="65" customFormat="1" ht="30" customHeight="1">
      <c r="A33" s="20"/>
      <c r="B33" s="207"/>
      <c r="C33" s="186"/>
      <c r="D33" s="112"/>
      <c r="E33" s="188"/>
      <c r="F33" s="188"/>
      <c r="G33" s="191" t="str">
        <f t="shared" si="5"/>
        <v/>
      </c>
      <c r="H33" s="148" t="str">
        <f>IF(F33="","",LOOKUP(F33*100,Setting!$E$8:$E$17,Setting!$F$8:$F$17))</f>
        <v/>
      </c>
      <c r="I33" s="190" t="str">
        <f>IF(F33="","",LOOKUP(F33*100,Setting!$E$8:$E$17,Setting!$G$8:$G$17))</f>
        <v/>
      </c>
      <c r="J33" s="509"/>
      <c r="K33" s="365"/>
      <c r="L33" s="20"/>
      <c r="M33" s="20"/>
      <c r="N33" s="20"/>
      <c r="O33" s="20"/>
      <c r="P33" s="20"/>
      <c r="Q33" s="20"/>
    </row>
    <row r="34" spans="1:17" s="65" customFormat="1" ht="30" customHeight="1">
      <c r="A34" s="20"/>
      <c r="B34" s="207"/>
      <c r="C34" s="186"/>
      <c r="D34" s="112"/>
      <c r="E34" s="188"/>
      <c r="F34" s="188"/>
      <c r="G34" s="191" t="str">
        <f t="shared" si="5"/>
        <v/>
      </c>
      <c r="H34" s="148" t="str">
        <f>IF(F34="","",LOOKUP(F34*100,Setting!$E$8:$E$17,Setting!$F$8:$F$17))</f>
        <v/>
      </c>
      <c r="I34" s="190" t="str">
        <f>IF(F34="","",LOOKUP(F34*100,Setting!$E$8:$E$17,Setting!$G$8:$G$17))</f>
        <v/>
      </c>
      <c r="J34" s="509"/>
      <c r="K34" s="365"/>
      <c r="L34" s="20"/>
      <c r="M34" s="20"/>
      <c r="N34" s="20"/>
      <c r="O34" s="20"/>
      <c r="P34" s="20"/>
      <c r="Q34" s="20"/>
    </row>
    <row r="35" spans="1:17" s="65" customFormat="1" ht="30" customHeight="1">
      <c r="A35" s="20"/>
      <c r="B35" s="207"/>
      <c r="C35" s="186"/>
      <c r="D35" s="112"/>
      <c r="E35" s="188"/>
      <c r="F35" s="188"/>
      <c r="G35" s="191" t="str">
        <f t="shared" si="5"/>
        <v/>
      </c>
      <c r="H35" s="148" t="str">
        <f>IF(F35="","",LOOKUP(F35*100,Setting!$E$8:$E$17,Setting!$F$8:$F$17))</f>
        <v/>
      </c>
      <c r="I35" s="190" t="str">
        <f>IF(F35="","",LOOKUP(F35*100,Setting!$E$8:$E$17,Setting!$G$8:$G$17))</f>
        <v/>
      </c>
      <c r="J35" s="509"/>
      <c r="K35" s="365"/>
      <c r="L35" s="20"/>
      <c r="M35" s="20"/>
      <c r="N35" s="20"/>
      <c r="O35" s="20"/>
      <c r="P35" s="20"/>
      <c r="Q35" s="20"/>
    </row>
    <row r="36" spans="1:17" s="65" customFormat="1" ht="30" customHeight="1">
      <c r="A36" s="20"/>
      <c r="B36" s="207"/>
      <c r="C36" s="186"/>
      <c r="D36" s="112"/>
      <c r="E36" s="188"/>
      <c r="F36" s="188"/>
      <c r="G36" s="191" t="str">
        <f t="shared" si="5"/>
        <v/>
      </c>
      <c r="H36" s="148" t="str">
        <f>IF(F36="","",LOOKUP(F36*100,Setting!$E$8:$E$17,Setting!$F$8:$F$17))</f>
        <v/>
      </c>
      <c r="I36" s="190" t="str">
        <f>IF(F36="","",LOOKUP(F36*100,Setting!$E$8:$E$17,Setting!$G$8:$G$17))</f>
        <v/>
      </c>
      <c r="J36" s="509"/>
      <c r="K36" s="365"/>
      <c r="L36" s="20"/>
      <c r="M36" s="20"/>
      <c r="N36" s="20"/>
      <c r="O36" s="20"/>
      <c r="P36" s="20"/>
      <c r="Q36" s="20"/>
    </row>
    <row r="37" spans="1:17" s="65" customFormat="1" ht="30" customHeight="1">
      <c r="A37" s="20"/>
      <c r="B37" s="207"/>
      <c r="C37" s="186"/>
      <c r="D37" s="112"/>
      <c r="E37" s="188"/>
      <c r="F37" s="188"/>
      <c r="G37" s="191" t="str">
        <f t="shared" si="5"/>
        <v/>
      </c>
      <c r="H37" s="148" t="str">
        <f>IF(F37="","",LOOKUP(F37*100,Setting!$E$8:$E$17,Setting!$F$8:$F$17))</f>
        <v/>
      </c>
      <c r="I37" s="190" t="str">
        <f>IF(F37="","",LOOKUP(F37*100,Setting!$E$8:$E$17,Setting!$G$8:$G$17))</f>
        <v/>
      </c>
      <c r="J37" s="509"/>
      <c r="K37" s="365"/>
      <c r="L37" s="20"/>
      <c r="M37" s="20"/>
      <c r="N37" s="20"/>
      <c r="O37" s="20"/>
      <c r="P37" s="20"/>
      <c r="Q37" s="20"/>
    </row>
    <row r="38" spans="1:17" s="65" customFormat="1" ht="30" customHeight="1">
      <c r="A38" s="20"/>
      <c r="B38" s="207"/>
      <c r="C38" s="186"/>
      <c r="D38" s="112"/>
      <c r="E38" s="188"/>
      <c r="F38" s="188"/>
      <c r="G38" s="191" t="str">
        <f t="shared" si="5"/>
        <v/>
      </c>
      <c r="H38" s="148" t="str">
        <f>IF(F38="","",LOOKUP(F38*100,Setting!$E$8:$E$17,Setting!$F$8:$F$17))</f>
        <v/>
      </c>
      <c r="I38" s="190" t="str">
        <f>IF(F38="","",LOOKUP(F38*100,Setting!$E$8:$E$17,Setting!$G$8:$G$17))</f>
        <v/>
      </c>
      <c r="J38" s="509"/>
      <c r="K38" s="365"/>
      <c r="L38" s="20"/>
      <c r="M38" s="20"/>
      <c r="N38" s="20"/>
      <c r="O38" s="20"/>
      <c r="P38" s="20"/>
      <c r="Q38" s="20"/>
    </row>
    <row r="39" spans="1:17" s="65" customFormat="1" ht="30" customHeight="1">
      <c r="A39" s="20"/>
      <c r="B39" s="207"/>
      <c r="C39" s="186"/>
      <c r="D39" s="112"/>
      <c r="E39" s="188"/>
      <c r="F39" s="188"/>
      <c r="G39" s="191" t="str">
        <f t="shared" si="5"/>
        <v/>
      </c>
      <c r="H39" s="148" t="str">
        <f>IF(F39="","",LOOKUP(F39*100,Setting!$E$8:$E$17,Setting!$F$8:$F$17))</f>
        <v/>
      </c>
      <c r="I39" s="190" t="str">
        <f>IF(F39="","",LOOKUP(F39*100,Setting!$E$8:$E$17,Setting!$G$8:$G$17))</f>
        <v/>
      </c>
      <c r="J39" s="509"/>
      <c r="K39" s="365"/>
      <c r="L39" s="20"/>
      <c r="M39" s="20"/>
      <c r="N39" s="20"/>
      <c r="O39" s="20"/>
      <c r="P39" s="20"/>
      <c r="Q39" s="20"/>
    </row>
    <row r="40" spans="1:17" s="65" customFormat="1" ht="30" customHeight="1">
      <c r="A40" s="20"/>
      <c r="B40" s="207"/>
      <c r="C40" s="186"/>
      <c r="D40" s="112"/>
      <c r="E40" s="188"/>
      <c r="F40" s="188"/>
      <c r="G40" s="191" t="str">
        <f t="shared" si="5"/>
        <v/>
      </c>
      <c r="H40" s="148" t="str">
        <f>IF(F40="","",LOOKUP(F40*100,Setting!$E$8:$E$17,Setting!$F$8:$F$17))</f>
        <v/>
      </c>
      <c r="I40" s="190" t="str">
        <f>IF(F40="","",LOOKUP(F40*100,Setting!$E$8:$E$17,Setting!$G$8:$G$17))</f>
        <v/>
      </c>
      <c r="J40" s="509"/>
      <c r="K40" s="365"/>
      <c r="L40" s="20"/>
      <c r="M40" s="20"/>
      <c r="N40" s="20"/>
      <c r="O40" s="20"/>
      <c r="P40" s="20"/>
      <c r="Q40" s="20"/>
    </row>
    <row r="41" spans="1:17" s="65" customFormat="1" ht="30" customHeight="1">
      <c r="A41" s="20"/>
      <c r="B41" s="207"/>
      <c r="C41" s="186"/>
      <c r="D41" s="112"/>
      <c r="E41" s="188"/>
      <c r="F41" s="188"/>
      <c r="G41" s="191" t="str">
        <f t="shared" si="5"/>
        <v/>
      </c>
      <c r="H41" s="148" t="str">
        <f>IF(F41="","",LOOKUP(F41*100,Setting!$E$8:$E$17,Setting!$F$8:$F$17))</f>
        <v/>
      </c>
      <c r="I41" s="190" t="str">
        <f>IF(F41="","",LOOKUP(F41*100,Setting!$E$8:$E$17,Setting!$G$8:$G$17))</f>
        <v/>
      </c>
      <c r="J41" s="509"/>
      <c r="K41" s="365"/>
      <c r="L41" s="20"/>
      <c r="M41" s="20"/>
      <c r="N41" s="20"/>
      <c r="O41" s="20"/>
      <c r="P41" s="20"/>
      <c r="Q41" s="20"/>
    </row>
    <row r="42" spans="1:17" s="65" customFormat="1" ht="30" customHeight="1">
      <c r="A42" s="20"/>
      <c r="B42" s="207"/>
      <c r="C42" s="186"/>
      <c r="D42" s="112"/>
      <c r="E42" s="188"/>
      <c r="F42" s="188"/>
      <c r="G42" s="191" t="str">
        <f t="shared" si="5"/>
        <v/>
      </c>
      <c r="H42" s="148" t="str">
        <f>IF(F42="","",LOOKUP(F42*100,Setting!$E$8:$E$17,Setting!$F$8:$F$17))</f>
        <v/>
      </c>
      <c r="I42" s="190" t="str">
        <f>IF(F42="","",LOOKUP(F42*100,Setting!$E$8:$E$17,Setting!$G$8:$G$17))</f>
        <v/>
      </c>
      <c r="J42" s="509"/>
      <c r="K42" s="365"/>
      <c r="L42" s="20"/>
      <c r="M42" s="20"/>
      <c r="N42" s="20"/>
      <c r="O42" s="20"/>
      <c r="P42" s="20"/>
      <c r="Q42" s="20"/>
    </row>
    <row r="43" spans="1:17" s="65" customFormat="1" ht="30" customHeight="1">
      <c r="A43" s="20"/>
      <c r="B43" s="207"/>
      <c r="C43" s="186"/>
      <c r="D43" s="112"/>
      <c r="E43" s="188"/>
      <c r="F43" s="188"/>
      <c r="G43" s="191" t="str">
        <f t="shared" si="5"/>
        <v/>
      </c>
      <c r="H43" s="148" t="str">
        <f>IF(F43="","",LOOKUP(F43*100,Setting!$E$8:$E$17,Setting!$F$8:$F$17))</f>
        <v/>
      </c>
      <c r="I43" s="190" t="str">
        <f>IF(F43="","",LOOKUP(F43*100,Setting!$E$8:$E$17,Setting!$G$8:$G$17))</f>
        <v/>
      </c>
      <c r="J43" s="509"/>
      <c r="K43" s="365"/>
      <c r="L43" s="20"/>
      <c r="M43" s="20"/>
      <c r="N43" s="20"/>
      <c r="O43" s="20"/>
      <c r="P43" s="20"/>
      <c r="Q43" s="20"/>
    </row>
    <row r="44" spans="1:17" s="65" customFormat="1" ht="30" customHeight="1">
      <c r="A44" s="20"/>
      <c r="B44" s="207"/>
      <c r="C44" s="186"/>
      <c r="D44" s="112"/>
      <c r="E44" s="188"/>
      <c r="F44" s="188"/>
      <c r="G44" s="191" t="str">
        <f t="shared" si="5"/>
        <v/>
      </c>
      <c r="H44" s="148" t="str">
        <f>IF(F44="","",LOOKUP(F44*100,Setting!$E$8:$E$17,Setting!$F$8:$F$17))</f>
        <v/>
      </c>
      <c r="I44" s="190" t="str">
        <f>IF(F44="","",LOOKUP(F44*100,Setting!$E$8:$E$17,Setting!$G$8:$G$17))</f>
        <v/>
      </c>
      <c r="J44" s="509"/>
      <c r="K44" s="365"/>
      <c r="L44" s="20"/>
      <c r="M44" s="20"/>
      <c r="N44" s="20"/>
      <c r="O44" s="20"/>
      <c r="P44" s="20"/>
      <c r="Q44" s="20"/>
    </row>
    <row r="45" spans="1:17" s="65" customFormat="1" ht="30" customHeight="1">
      <c r="A45" s="20"/>
      <c r="B45" s="207"/>
      <c r="C45" s="186"/>
      <c r="D45" s="112"/>
      <c r="E45" s="188"/>
      <c r="F45" s="188"/>
      <c r="G45" s="191" t="str">
        <f t="shared" si="5"/>
        <v/>
      </c>
      <c r="H45" s="148" t="str">
        <f>IF(F45="","",LOOKUP(F45*100,Setting!$E$8:$E$17,Setting!$F$8:$F$17))</f>
        <v/>
      </c>
      <c r="I45" s="190" t="str">
        <f>IF(F45="","",LOOKUP(F45*100,Setting!$E$8:$E$17,Setting!$G$8:$G$17))</f>
        <v/>
      </c>
      <c r="J45" s="509"/>
      <c r="K45" s="365"/>
      <c r="L45" s="20"/>
      <c r="M45" s="20"/>
      <c r="N45" s="20"/>
      <c r="O45" s="20"/>
      <c r="P45" s="20"/>
      <c r="Q45" s="20"/>
    </row>
    <row r="46" spans="1:17" s="65" customFormat="1" ht="30" customHeight="1">
      <c r="A46" s="20"/>
      <c r="B46" s="207"/>
      <c r="C46" s="186"/>
      <c r="D46" s="112"/>
      <c r="E46" s="188"/>
      <c r="F46" s="188"/>
      <c r="G46" s="191" t="str">
        <f t="shared" si="5"/>
        <v/>
      </c>
      <c r="H46" s="148" t="str">
        <f>IF(F46="","",LOOKUP(F46*100,Setting!$E$8:$E$17,Setting!$F$8:$F$17))</f>
        <v/>
      </c>
      <c r="I46" s="190" t="str">
        <f>IF(F46="","",LOOKUP(F46*100,Setting!$E$8:$E$17,Setting!$G$8:$G$17))</f>
        <v/>
      </c>
      <c r="J46" s="509"/>
      <c r="K46" s="365"/>
      <c r="L46" s="20"/>
      <c r="M46" s="20"/>
      <c r="N46" s="20"/>
      <c r="O46" s="20"/>
      <c r="P46" s="20"/>
      <c r="Q46" s="20"/>
    </row>
    <row r="47" spans="1:17" s="65" customFormat="1" ht="30" customHeight="1">
      <c r="A47" s="20"/>
      <c r="B47" s="207"/>
      <c r="C47" s="186"/>
      <c r="D47" s="112"/>
      <c r="E47" s="188"/>
      <c r="F47" s="188"/>
      <c r="G47" s="191" t="str">
        <f t="shared" si="5"/>
        <v/>
      </c>
      <c r="H47" s="148" t="str">
        <f>IF(F47="","",LOOKUP(F47*100,Setting!$E$8:$E$17,Setting!$F$8:$F$17))</f>
        <v/>
      </c>
      <c r="I47" s="190" t="str">
        <f>IF(F47="","",LOOKUP(F47*100,Setting!$E$8:$E$17,Setting!$G$8:$G$17))</f>
        <v/>
      </c>
      <c r="J47" s="509"/>
      <c r="K47" s="365"/>
      <c r="L47" s="20"/>
      <c r="M47" s="20"/>
      <c r="N47" s="20"/>
      <c r="O47" s="20"/>
      <c r="P47" s="20"/>
      <c r="Q47" s="20"/>
    </row>
    <row r="48" spans="1:17" s="65" customFormat="1" ht="30" customHeight="1">
      <c r="A48" s="20"/>
      <c r="B48" s="207"/>
      <c r="C48" s="186"/>
      <c r="D48" s="112"/>
      <c r="E48" s="188"/>
      <c r="F48" s="188"/>
      <c r="G48" s="191" t="str">
        <f t="shared" si="5"/>
        <v/>
      </c>
      <c r="H48" s="148" t="str">
        <f>IF(F48="","",LOOKUP(F48*100,Setting!$E$8:$E$17,Setting!$F$8:$F$17))</f>
        <v/>
      </c>
      <c r="I48" s="190" t="str">
        <f>IF(F48="","",LOOKUP(F48*100,Setting!$E$8:$E$17,Setting!$G$8:$G$17))</f>
        <v/>
      </c>
      <c r="J48" s="509"/>
      <c r="K48" s="365"/>
      <c r="L48" s="20"/>
      <c r="M48" s="20"/>
      <c r="N48" s="20"/>
      <c r="O48" s="20"/>
      <c r="P48" s="20"/>
      <c r="Q48" s="20"/>
    </row>
    <row r="49" spans="1:17" s="65" customFormat="1" ht="30" customHeight="1">
      <c r="A49" s="20"/>
      <c r="B49" s="207"/>
      <c r="C49" s="186"/>
      <c r="D49" s="112"/>
      <c r="E49" s="188"/>
      <c r="F49" s="188"/>
      <c r="G49" s="191" t="str">
        <f t="shared" si="5"/>
        <v/>
      </c>
      <c r="H49" s="148" t="str">
        <f>IF(F49="","",LOOKUP(F49*100,Setting!$E$8:$E$17,Setting!$F$8:$F$17))</f>
        <v/>
      </c>
      <c r="I49" s="190" t="str">
        <f>IF(F49="","",LOOKUP(F49*100,Setting!$E$8:$E$17,Setting!$G$8:$G$17))</f>
        <v/>
      </c>
      <c r="J49" s="509"/>
      <c r="K49" s="365"/>
      <c r="L49" s="20"/>
      <c r="M49" s="20"/>
      <c r="N49" s="20"/>
      <c r="O49" s="20"/>
      <c r="P49" s="20"/>
      <c r="Q49" s="20"/>
    </row>
    <row r="50" spans="1:17" s="65" customFormat="1" ht="30" customHeight="1">
      <c r="A50" s="20"/>
      <c r="B50" s="207"/>
      <c r="C50" s="186"/>
      <c r="D50" s="112"/>
      <c r="E50" s="188"/>
      <c r="F50" s="188"/>
      <c r="G50" s="191" t="str">
        <f t="shared" si="5"/>
        <v/>
      </c>
      <c r="H50" s="148" t="str">
        <f>IF(F50="","",LOOKUP(F50*100,Setting!$E$8:$E$17,Setting!$F$8:$F$17))</f>
        <v/>
      </c>
      <c r="I50" s="190" t="str">
        <f>IF(F50="","",LOOKUP(F50*100,Setting!$E$8:$E$17,Setting!$G$8:$G$17))</f>
        <v/>
      </c>
      <c r="J50" s="509"/>
      <c r="K50" s="365"/>
      <c r="L50" s="20"/>
      <c r="M50" s="20"/>
      <c r="N50" s="20"/>
      <c r="O50" s="20"/>
      <c r="P50" s="20"/>
      <c r="Q50" s="20"/>
    </row>
    <row r="51" spans="1:17" s="65" customFormat="1" ht="30" customHeight="1">
      <c r="A51" s="20"/>
      <c r="B51" s="207"/>
      <c r="C51" s="186"/>
      <c r="D51" s="112"/>
      <c r="E51" s="188"/>
      <c r="F51" s="188"/>
      <c r="G51" s="191" t="str">
        <f t="shared" si="5"/>
        <v/>
      </c>
      <c r="H51" s="148" t="str">
        <f>IF(F51="","",LOOKUP(F51*100,Setting!$E$8:$E$17,Setting!$F$8:$F$17))</f>
        <v/>
      </c>
      <c r="I51" s="190" t="str">
        <f>IF(F51="","",LOOKUP(F51*100,Setting!$E$8:$E$17,Setting!$G$8:$G$17))</f>
        <v/>
      </c>
      <c r="J51" s="509"/>
      <c r="K51" s="365"/>
      <c r="L51" s="20"/>
      <c r="M51" s="20"/>
      <c r="N51" s="20"/>
      <c r="O51" s="20"/>
      <c r="P51" s="20"/>
      <c r="Q51" s="20"/>
    </row>
    <row r="52" spans="1:17" s="65" customFormat="1" ht="30" customHeight="1">
      <c r="A52" s="20"/>
      <c r="B52" s="207"/>
      <c r="C52" s="186"/>
      <c r="D52" s="112"/>
      <c r="E52" s="188"/>
      <c r="F52" s="188"/>
      <c r="G52" s="191" t="str">
        <f t="shared" si="5"/>
        <v/>
      </c>
      <c r="H52" s="148" t="str">
        <f>IF(F52="","",LOOKUP(F52*100,Setting!$E$8:$E$17,Setting!$F$8:$F$17))</f>
        <v/>
      </c>
      <c r="I52" s="190" t="str">
        <f>IF(F52="","",LOOKUP(F52*100,Setting!$E$8:$E$17,Setting!$G$8:$G$17))</f>
        <v/>
      </c>
      <c r="J52" s="509"/>
      <c r="K52" s="365"/>
      <c r="L52" s="20"/>
      <c r="M52" s="20"/>
      <c r="N52" s="20"/>
      <c r="O52" s="20"/>
      <c r="P52" s="20"/>
      <c r="Q52" s="20"/>
    </row>
    <row r="53" spans="1:17" s="65" customFormat="1" ht="30" customHeight="1">
      <c r="A53" s="20"/>
      <c r="B53" s="207"/>
      <c r="C53" s="186"/>
      <c r="D53" s="112"/>
      <c r="E53" s="188"/>
      <c r="F53" s="188"/>
      <c r="G53" s="191" t="str">
        <f t="shared" si="5"/>
        <v/>
      </c>
      <c r="H53" s="148" t="str">
        <f>IF(F53="","",LOOKUP(F53*100,Setting!$E$8:$E$17,Setting!$F$8:$F$17))</f>
        <v/>
      </c>
      <c r="I53" s="190" t="str">
        <f>IF(F53="","",LOOKUP(F53*100,Setting!$E$8:$E$17,Setting!$G$8:$G$17))</f>
        <v/>
      </c>
      <c r="J53" s="509"/>
      <c r="K53" s="365"/>
      <c r="L53" s="20"/>
      <c r="M53" s="20"/>
      <c r="N53" s="20"/>
      <c r="O53" s="20"/>
      <c r="P53" s="20"/>
      <c r="Q53" s="20"/>
    </row>
    <row r="54" spans="1:17" s="65" customFormat="1" ht="30" customHeight="1">
      <c r="A54" s="20"/>
      <c r="B54" s="207"/>
      <c r="C54" s="186"/>
      <c r="D54" s="112"/>
      <c r="E54" s="188"/>
      <c r="F54" s="188"/>
      <c r="G54" s="191" t="str">
        <f t="shared" si="5"/>
        <v/>
      </c>
      <c r="H54" s="148" t="str">
        <f>IF(F54="","",LOOKUP(F54*100,Setting!$E$8:$E$17,Setting!$F$8:$F$17))</f>
        <v/>
      </c>
      <c r="I54" s="190" t="str">
        <f>IF(F54="","",LOOKUP(F54*100,Setting!$E$8:$E$17,Setting!$G$8:$G$17))</f>
        <v/>
      </c>
      <c r="J54" s="509"/>
      <c r="K54" s="365"/>
      <c r="L54" s="20"/>
      <c r="M54" s="20"/>
      <c r="N54" s="20"/>
      <c r="O54" s="20"/>
      <c r="P54" s="20"/>
      <c r="Q54" s="20"/>
    </row>
    <row r="55" spans="1:17" s="65" customFormat="1" ht="30" customHeight="1">
      <c r="A55" s="20"/>
      <c r="B55" s="208"/>
      <c r="C55" s="287"/>
      <c r="D55" s="113"/>
      <c r="E55" s="288"/>
      <c r="F55" s="288"/>
      <c r="G55" s="191" t="str">
        <f t="shared" si="5"/>
        <v/>
      </c>
      <c r="H55" s="148" t="str">
        <f>IF(F55="","",LOOKUP(F55*100,Setting!$E$8:$E$17,Setting!$F$8:$F$17))</f>
        <v/>
      </c>
      <c r="I55" s="190" t="str">
        <f>IF(F55="","",LOOKUP(F55*100,Setting!$E$8:$E$17,Setting!$G$8:$G$17))</f>
        <v/>
      </c>
      <c r="J55" s="510"/>
      <c r="K55" s="370"/>
      <c r="L55" s="20"/>
      <c r="M55" s="20" t="s">
        <v>266</v>
      </c>
      <c r="N55" s="20"/>
      <c r="O55" s="20"/>
      <c r="P55" s="20"/>
      <c r="Q55" s="20"/>
    </row>
    <row r="56" spans="1:17" ht="20" customHeight="1">
      <c r="A56" s="22"/>
      <c r="B56" s="24"/>
      <c r="C56" s="25"/>
      <c r="D56" s="24"/>
      <c r="E56" s="28"/>
      <c r="F56" s="28"/>
      <c r="G56" s="28" t="s">
        <v>93</v>
      </c>
      <c r="H56" s="24" t="s">
        <v>93</v>
      </c>
      <c r="I56" s="27" t="s">
        <v>93</v>
      </c>
      <c r="J56" s="26"/>
      <c r="K56" s="25"/>
      <c r="L56" s="22"/>
      <c r="M56" s="22"/>
      <c r="N56" s="22"/>
      <c r="O56" s="22"/>
      <c r="P56" s="22"/>
      <c r="Q56" s="22"/>
    </row>
    <row r="57" spans="1:17" s="224" customFormat="1" ht="20" customHeight="1">
      <c r="A57" s="223"/>
      <c r="B57" s="215" t="str">
        <f>HYPERLINK("https://dothecalculation.com","Do The Calculation | Student Planner")</f>
        <v>Do The Calculation | Student Planner</v>
      </c>
      <c r="C57" s="215"/>
      <c r="D57" s="226"/>
      <c r="E57" s="228"/>
      <c r="F57" s="228"/>
      <c r="G57" s="228" t="s">
        <v>93</v>
      </c>
      <c r="H57" s="226" t="s">
        <v>93</v>
      </c>
      <c r="I57" s="227" t="s">
        <v>93</v>
      </c>
      <c r="J57" s="225"/>
      <c r="K57" s="230"/>
      <c r="L57" s="223"/>
      <c r="M57" s="223"/>
      <c r="N57" s="223"/>
      <c r="O57" s="223"/>
      <c r="P57" s="223"/>
      <c r="Q57" s="223"/>
    </row>
    <row r="58" spans="1:17" ht="20" customHeight="1">
      <c r="A58" s="22"/>
      <c r="B58" s="46"/>
      <c r="C58" s="47"/>
      <c r="D58" s="46"/>
      <c r="E58" s="28"/>
      <c r="F58" s="28"/>
      <c r="G58" s="28" t="s">
        <v>93</v>
      </c>
      <c r="H58" s="24" t="s">
        <v>93</v>
      </c>
      <c r="I58" s="27" t="s">
        <v>93</v>
      </c>
      <c r="J58" s="26"/>
      <c r="K58" s="25"/>
      <c r="L58" s="22"/>
      <c r="M58" s="22"/>
      <c r="N58" s="22"/>
      <c r="O58" s="22"/>
      <c r="P58" s="22"/>
      <c r="Q58" s="22"/>
    </row>
    <row r="59" spans="1:17" ht="20" customHeight="1">
      <c r="A59" s="22"/>
      <c r="B59" s="24"/>
      <c r="C59" s="25"/>
      <c r="D59" s="24"/>
      <c r="E59" s="28"/>
      <c r="F59" s="28"/>
      <c r="G59" s="28" t="s">
        <v>93</v>
      </c>
      <c r="H59" s="24" t="s">
        <v>93</v>
      </c>
      <c r="I59" s="27" t="s">
        <v>93</v>
      </c>
      <c r="J59" s="26"/>
      <c r="K59" s="25"/>
      <c r="L59" s="22"/>
      <c r="M59" s="22"/>
      <c r="N59" s="22"/>
      <c r="O59" s="22"/>
      <c r="P59" s="22"/>
      <c r="Q59" s="22"/>
    </row>
  </sheetData>
  <mergeCells count="8">
    <mergeCell ref="B11:C11"/>
    <mergeCell ref="D10:E10"/>
    <mergeCell ref="D8:E8"/>
    <mergeCell ref="D11:E11"/>
    <mergeCell ref="D7:E7"/>
    <mergeCell ref="B7:C7"/>
    <mergeCell ref="B8:C8"/>
    <mergeCell ref="B10:C10"/>
  </mergeCells>
  <conditionalFormatting sqref="F16:F21">
    <cfRule type="colorScale" priority="1">
      <colorScale>
        <cfvo type="min"/>
        <cfvo type="max"/>
        <color rgb="FFFCFCFF"/>
        <color rgb="FFB3DFBF"/>
      </colorScale>
    </cfRule>
  </conditionalFormatting>
  <hyperlinks>
    <hyperlink ref="K2" r:id="rId1" display="https://dothecalculation.com/" xr:uid="{E1BF8286-F4D9-407B-BA78-CE2D7E8718C0}"/>
  </hyperlinks>
  <pageMargins left="0.25" right="0.25" top="0.25" bottom="0.25" header="0" footer="0"/>
  <pageSetup scale="63" fitToHeight="0" orientation="landscape" r:id="rId2"/>
  <drawing r:id="rId3"/>
  <legacyDrawing r:id="rId4"/>
  <tableParts count="1">
    <tablePart r:id="rId5"/>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C20A8-6EA5-4902-BEC8-7E7790A77451}">
  <sheetPr>
    <pageSetUpPr fitToPage="1"/>
  </sheetPr>
  <dimension ref="A1:X70"/>
  <sheetViews>
    <sheetView zoomScale="70" zoomScaleNormal="70" workbookViewId="0">
      <selection activeCell="O9" sqref="O9"/>
    </sheetView>
  </sheetViews>
  <sheetFormatPr defaultColWidth="18.6328125" defaultRowHeight="13.5" outlineLevelRow="1"/>
  <cols>
    <col min="1" max="1" width="3.54296875" style="254" customWidth="1"/>
    <col min="2" max="13" width="18.6328125" style="254"/>
    <col min="14" max="14" width="3.26953125" style="254" customWidth="1"/>
    <col min="15" max="16384" width="18.6328125" style="254"/>
  </cols>
  <sheetData>
    <row r="1" spans="1:24" ht="10" customHeight="1">
      <c r="A1" s="1"/>
      <c r="B1" s="1"/>
      <c r="C1" s="1"/>
      <c r="D1" s="1"/>
      <c r="E1" s="1"/>
      <c r="F1" s="1"/>
      <c r="G1" s="1"/>
      <c r="H1" s="1"/>
      <c r="I1" s="1"/>
      <c r="J1" s="1"/>
      <c r="K1" s="1"/>
      <c r="L1" s="1"/>
      <c r="M1" s="1"/>
      <c r="N1" s="1"/>
      <c r="O1" s="1"/>
      <c r="P1" s="5"/>
      <c r="Q1" s="5"/>
    </row>
    <row r="2" spans="1:24" ht="50" customHeight="1">
      <c r="A2" s="1"/>
      <c r="B2" s="160" t="s">
        <v>254</v>
      </c>
      <c r="C2" s="3"/>
      <c r="D2" s="3"/>
      <c r="E2" s="3"/>
      <c r="F2" s="3"/>
      <c r="G2" s="3"/>
      <c r="H2" s="3"/>
      <c r="I2" s="3"/>
      <c r="J2" s="3"/>
      <c r="K2" s="3"/>
      <c r="L2" s="3"/>
      <c r="M2" s="178" t="e" vm="1">
        <v>#VALUE!</v>
      </c>
      <c r="O2" s="1"/>
      <c r="P2" s="5"/>
      <c r="Q2" s="5"/>
    </row>
    <row r="3" spans="1:24" ht="20" customHeight="1">
      <c r="A3" s="1"/>
      <c r="B3" s="55" t="s">
        <v>99</v>
      </c>
      <c r="C3" s="14"/>
      <c r="D3" s="14"/>
      <c r="E3" s="14"/>
      <c r="F3" s="14"/>
      <c r="G3" s="14"/>
      <c r="K3" s="181"/>
      <c r="L3" s="181"/>
      <c r="M3" s="181"/>
      <c r="N3" s="5"/>
      <c r="O3" s="1"/>
      <c r="P3" s="5"/>
      <c r="Q3" s="5"/>
    </row>
    <row r="4" spans="1:24" s="292" customFormat="1" ht="20" customHeight="1">
      <c r="A4" s="289"/>
      <c r="B4" s="290"/>
      <c r="C4" s="291"/>
      <c r="D4" s="291"/>
      <c r="E4" s="291"/>
      <c r="F4" s="291"/>
      <c r="G4" s="291"/>
      <c r="K4" s="291"/>
      <c r="L4" s="291"/>
      <c r="M4" s="291"/>
      <c r="N4" s="289"/>
      <c r="O4" s="289"/>
      <c r="P4" s="289"/>
      <c r="Q4" s="289"/>
    </row>
    <row r="5" spans="1:24" s="255" customFormat="1" ht="40" customHeight="1">
      <c r="A5" s="58"/>
      <c r="B5" s="431" t="s">
        <v>133</v>
      </c>
      <c r="C5" s="432"/>
      <c r="D5" s="58"/>
      <c r="E5" s="58"/>
      <c r="F5" s="58"/>
      <c r="G5" s="58"/>
      <c r="H5" s="58"/>
      <c r="O5" s="58"/>
      <c r="P5" s="128"/>
      <c r="Q5" s="128"/>
    </row>
    <row r="6" spans="1:24" s="255" customFormat="1" ht="20" customHeight="1" outlineLevel="1">
      <c r="A6" s="58"/>
      <c r="B6" s="122"/>
      <c r="C6" s="122"/>
      <c r="D6" s="58"/>
      <c r="E6" s="58"/>
      <c r="F6" s="58"/>
      <c r="G6" s="58"/>
      <c r="H6" s="58"/>
      <c r="O6" s="58"/>
      <c r="P6" s="128"/>
      <c r="Q6" s="128"/>
    </row>
    <row r="7" spans="1:24" s="293" customFormat="1" ht="25" customHeight="1" outlineLevel="1" thickBot="1">
      <c r="A7" s="213"/>
      <c r="B7" s="532" t="s">
        <v>222</v>
      </c>
      <c r="C7" s="533"/>
      <c r="D7" s="533" t="s">
        <v>223</v>
      </c>
      <c r="E7" s="533"/>
      <c r="F7" s="533" t="s">
        <v>224</v>
      </c>
      <c r="G7" s="533"/>
      <c r="H7" s="533" t="s">
        <v>225</v>
      </c>
      <c r="I7" s="533"/>
      <c r="J7" s="533" t="s">
        <v>226</v>
      </c>
      <c r="K7" s="533"/>
      <c r="L7" s="533" t="s">
        <v>233</v>
      </c>
      <c r="M7" s="534"/>
      <c r="U7" s="294"/>
      <c r="V7" s="294"/>
      <c r="W7" s="294"/>
      <c r="X7" s="294"/>
    </row>
    <row r="8" spans="1:24" s="256" customFormat="1" ht="40" customHeight="1" outlineLevel="1" thickTop="1">
      <c r="A8" s="201"/>
      <c r="B8" s="574">
        <f>SUM($G$34:$G$67)</f>
        <v>0</v>
      </c>
      <c r="C8" s="575"/>
      <c r="D8" s="575">
        <f>SUM($H$34:$H$67)</f>
        <v>0</v>
      </c>
      <c r="E8" s="575"/>
      <c r="F8" s="486">
        <f>IFERROR(SUM($H$34:$H$67)/SUM($G$34:$G$67),0)</f>
        <v>0</v>
      </c>
      <c r="G8" s="486"/>
      <c r="H8" s="490">
        <f>COUNTIF($K$34:$K$67,"Completed")</f>
        <v>0</v>
      </c>
      <c r="I8" s="490"/>
      <c r="J8" s="489">
        <f>IFERROR(SUM($J$34:$J$67)/COUNT($J$34:$J$67),0)</f>
        <v>0</v>
      </c>
      <c r="K8" s="489"/>
      <c r="L8" s="486">
        <f>IFERROR(COUNTIF($K$34:$K$67,"Completed")/COUNT($B$34:$B$67),0)</f>
        <v>0</v>
      </c>
      <c r="M8" s="487"/>
      <c r="S8" s="202"/>
      <c r="T8" s="202"/>
      <c r="U8" s="203"/>
      <c r="V8" s="203"/>
      <c r="W8" s="203"/>
      <c r="X8" s="203"/>
    </row>
    <row r="9" spans="1:24" ht="20" customHeight="1">
      <c r="A9" s="1"/>
      <c r="B9" s="42"/>
      <c r="C9" s="42"/>
      <c r="D9" s="43"/>
      <c r="E9" s="43"/>
      <c r="F9" s="44"/>
      <c r="G9" s="44"/>
      <c r="O9" s="5"/>
      <c r="P9" s="5"/>
      <c r="Q9" s="5"/>
      <c r="T9" s="36"/>
      <c r="V9" s="5"/>
      <c r="W9" s="5"/>
      <c r="X9" s="5"/>
    </row>
    <row r="10" spans="1:24" s="255" customFormat="1" ht="35" customHeight="1">
      <c r="A10" s="58"/>
      <c r="B10" s="582" t="s">
        <v>100</v>
      </c>
      <c r="C10" s="583"/>
      <c r="D10" s="583"/>
      <c r="E10" s="583"/>
      <c r="F10" s="583"/>
      <c r="G10" s="194"/>
      <c r="H10" s="582" t="s">
        <v>171</v>
      </c>
      <c r="I10" s="583"/>
      <c r="J10" s="583"/>
      <c r="K10" s="583"/>
      <c r="L10" s="583"/>
      <c r="M10" s="583"/>
      <c r="O10" s="128"/>
      <c r="P10" s="128"/>
      <c r="Q10" s="128"/>
      <c r="T10" s="204"/>
      <c r="V10" s="128"/>
      <c r="W10" s="128"/>
    </row>
    <row r="11" spans="1:24" ht="20" customHeight="1" outlineLevel="1">
      <c r="A11" s="1"/>
      <c r="B11" s="71"/>
      <c r="C11" s="7"/>
      <c r="D11" s="7"/>
      <c r="E11" s="7"/>
      <c r="F11" s="7"/>
      <c r="G11" s="44"/>
      <c r="H11" s="62"/>
      <c r="I11" s="62"/>
      <c r="O11" s="5"/>
      <c r="P11" s="5"/>
      <c r="Q11" s="5"/>
      <c r="T11" s="36"/>
      <c r="V11" s="5"/>
      <c r="W11" s="5"/>
    </row>
    <row r="12" spans="1:24" ht="30" customHeight="1" outlineLevel="1">
      <c r="A12" s="1"/>
      <c r="B12" s="535" t="s">
        <v>138</v>
      </c>
      <c r="C12" s="536" t="s">
        <v>139</v>
      </c>
      <c r="D12" s="536" t="s">
        <v>140</v>
      </c>
      <c r="E12" s="536" t="s">
        <v>141</v>
      </c>
      <c r="F12" s="537" t="s">
        <v>142</v>
      </c>
      <c r="G12" s="44"/>
      <c r="H12" s="488"/>
      <c r="I12" s="488"/>
      <c r="J12" s="488"/>
      <c r="K12" s="488"/>
      <c r="L12" s="488"/>
      <c r="M12" s="488"/>
      <c r="O12" s="5"/>
      <c r="P12" s="5"/>
      <c r="Q12" s="5"/>
      <c r="T12" s="205"/>
      <c r="V12" s="78"/>
      <c r="W12" s="78"/>
    </row>
    <row r="13" spans="1:24" ht="25" customHeight="1" outlineLevel="1">
      <c r="A13" s="1"/>
      <c r="B13" s="433">
        <v>1</v>
      </c>
      <c r="C13" s="123">
        <f>SUMIFS($G$34:$G$67,$C$34:$C$67,B13)</f>
        <v>0</v>
      </c>
      <c r="D13" s="123">
        <f>SUMIFS($H$34:$H$67,$C$34:$C$67,B13)</f>
        <v>0</v>
      </c>
      <c r="E13" s="124">
        <f t="shared" ref="E13:E28" si="0">IFERROR(D13/C13,0)</f>
        <v>0</v>
      </c>
      <c r="F13" s="434">
        <f>COUNTIF($C$34:$C$67,B13)</f>
        <v>0</v>
      </c>
      <c r="G13" s="44"/>
      <c r="H13" s="488"/>
      <c r="I13" s="488"/>
      <c r="J13" s="488"/>
      <c r="K13" s="488"/>
      <c r="L13" s="488"/>
      <c r="M13" s="488"/>
      <c r="P13" s="5"/>
      <c r="Q13" s="5"/>
      <c r="T13" s="36"/>
      <c r="V13" s="5"/>
      <c r="W13" s="5"/>
    </row>
    <row r="14" spans="1:24" ht="25" customHeight="1" outlineLevel="1">
      <c r="A14" s="1"/>
      <c r="B14" s="435">
        <v>2</v>
      </c>
      <c r="C14" s="125">
        <f>SUMIFS($G$34:$G$67,$C$34:$C$67,B14)</f>
        <v>0</v>
      </c>
      <c r="D14" s="125">
        <f>SUMIFS($H$34:$H$67,$C$34:$C$67,B14)</f>
        <v>0</v>
      </c>
      <c r="E14" s="126">
        <f t="shared" si="0"/>
        <v>0</v>
      </c>
      <c r="F14" s="436">
        <f>COUNTIF($C$34:$C$67,B14)</f>
        <v>0</v>
      </c>
      <c r="G14" s="44"/>
      <c r="H14" s="488"/>
      <c r="I14" s="488"/>
      <c r="J14" s="488"/>
      <c r="K14" s="488"/>
      <c r="L14" s="488"/>
      <c r="M14" s="488"/>
      <c r="O14" s="5"/>
      <c r="P14" s="5"/>
      <c r="Q14" s="5"/>
      <c r="T14" s="36"/>
      <c r="V14" s="5"/>
      <c r="W14" s="5"/>
    </row>
    <row r="15" spans="1:24" ht="25" customHeight="1" outlineLevel="1">
      <c r="A15" s="1"/>
      <c r="B15" s="435">
        <v>3</v>
      </c>
      <c r="C15" s="125">
        <f>SUMIFS($G$34:$G$67,$C$34:$C$67,B15)</f>
        <v>0</v>
      </c>
      <c r="D15" s="125">
        <f>SUMIFS($H$34:$H$67,$C$34:$C$67,B15)</f>
        <v>0</v>
      </c>
      <c r="E15" s="126">
        <f t="shared" si="0"/>
        <v>0</v>
      </c>
      <c r="F15" s="436">
        <f>COUNTIF($C$34:$C$67,B15)</f>
        <v>0</v>
      </c>
      <c r="G15" s="44"/>
      <c r="H15" s="488"/>
      <c r="I15" s="488"/>
      <c r="J15" s="488"/>
      <c r="K15" s="488"/>
      <c r="L15" s="488"/>
      <c r="M15" s="488"/>
      <c r="O15" s="1"/>
      <c r="P15" s="5"/>
      <c r="Q15" s="5"/>
      <c r="T15" s="36"/>
      <c r="V15" s="5"/>
      <c r="W15" s="5"/>
    </row>
    <row r="16" spans="1:24" ht="25" customHeight="1" outlineLevel="1">
      <c r="A16" s="1"/>
      <c r="B16" s="435">
        <v>4</v>
      </c>
      <c r="C16" s="125">
        <f>SUMIFS($G$34:$G$67,$C$34:$C$67,B16)</f>
        <v>0</v>
      </c>
      <c r="D16" s="125">
        <f>SUMIFS($H$34:$H$67,$C$34:$C$67,B16)</f>
        <v>0</v>
      </c>
      <c r="E16" s="126">
        <f t="shared" si="0"/>
        <v>0</v>
      </c>
      <c r="F16" s="436">
        <f>COUNTIF($C$34:$C$67,B16)</f>
        <v>0</v>
      </c>
      <c r="G16" s="44"/>
      <c r="H16" s="488"/>
      <c r="I16" s="488"/>
      <c r="J16" s="488"/>
      <c r="K16" s="488"/>
      <c r="L16" s="488"/>
      <c r="M16" s="488"/>
      <c r="O16" s="1"/>
      <c r="P16" s="5"/>
      <c r="Q16" s="5"/>
      <c r="V16" s="5"/>
      <c r="W16" s="5"/>
    </row>
    <row r="17" spans="1:24" ht="25" customHeight="1" outlineLevel="1">
      <c r="A17" s="1"/>
      <c r="B17" s="435">
        <v>5</v>
      </c>
      <c r="C17" s="125">
        <f>SUMIFS($G$34:$G$67,$C$34:$C$67,B17)</f>
        <v>0</v>
      </c>
      <c r="D17" s="125">
        <f>SUMIFS($H$34:$H$67,$C$34:$C$67,B17)</f>
        <v>0</v>
      </c>
      <c r="E17" s="126">
        <f t="shared" si="0"/>
        <v>0</v>
      </c>
      <c r="F17" s="436">
        <f>COUNTIF($C$34:$C$67,B17)</f>
        <v>0</v>
      </c>
      <c r="G17" s="44"/>
      <c r="H17" s="488"/>
      <c r="I17" s="488"/>
      <c r="J17" s="488"/>
      <c r="K17" s="488"/>
      <c r="L17" s="488"/>
      <c r="M17" s="488"/>
      <c r="O17" s="1"/>
      <c r="P17" s="5"/>
      <c r="Q17" s="5"/>
      <c r="V17" s="5"/>
      <c r="W17" s="5"/>
    </row>
    <row r="18" spans="1:24" ht="25" customHeight="1" outlineLevel="1">
      <c r="A18" s="1"/>
      <c r="B18" s="435">
        <v>6</v>
      </c>
      <c r="C18" s="125">
        <f>SUMIFS($G$34:$G$67,$C$34:$C$67,B18)</f>
        <v>0</v>
      </c>
      <c r="D18" s="125">
        <f>SUMIFS($H$34:$H$67,$C$34:$C$67,B18)</f>
        <v>0</v>
      </c>
      <c r="E18" s="126">
        <f t="shared" si="0"/>
        <v>0</v>
      </c>
      <c r="F18" s="436">
        <f>COUNTIF($C$34:$C$67,B18)</f>
        <v>0</v>
      </c>
      <c r="G18" s="44"/>
      <c r="H18" s="488"/>
      <c r="I18" s="488"/>
      <c r="J18" s="488"/>
      <c r="K18" s="488"/>
      <c r="L18" s="488"/>
      <c r="M18" s="488"/>
      <c r="O18" s="1"/>
      <c r="P18" s="5"/>
      <c r="Q18" s="5"/>
      <c r="T18" s="36"/>
      <c r="V18" s="5"/>
      <c r="W18" s="5"/>
    </row>
    <row r="19" spans="1:24" ht="25" customHeight="1" outlineLevel="1">
      <c r="A19" s="1"/>
      <c r="B19" s="435">
        <v>7</v>
      </c>
      <c r="C19" s="125">
        <f>SUMIFS($G$34:$G$67,$C$34:$C$67,B19)</f>
        <v>0</v>
      </c>
      <c r="D19" s="125">
        <f>SUMIFS($H$34:$H$67,$C$34:$C$67,B19)</f>
        <v>0</v>
      </c>
      <c r="E19" s="126">
        <f t="shared" si="0"/>
        <v>0</v>
      </c>
      <c r="F19" s="436">
        <f>COUNTIF($C$34:$C$67,B19)</f>
        <v>0</v>
      </c>
      <c r="G19" s="44"/>
      <c r="H19" s="488"/>
      <c r="I19" s="488"/>
      <c r="J19" s="488"/>
      <c r="K19" s="488"/>
      <c r="L19" s="488"/>
      <c r="M19" s="488"/>
      <c r="O19" s="1"/>
      <c r="P19" s="5"/>
      <c r="Q19" s="5"/>
      <c r="T19" s="36"/>
      <c r="V19" s="5"/>
      <c r="W19" s="5"/>
    </row>
    <row r="20" spans="1:24" ht="25" customHeight="1" outlineLevel="1">
      <c r="A20" s="1"/>
      <c r="B20" s="435">
        <v>8</v>
      </c>
      <c r="C20" s="125">
        <f>SUMIFS($G$34:$G$67,$C$34:$C$67,B20)</f>
        <v>0</v>
      </c>
      <c r="D20" s="125">
        <f>SUMIFS($H$34:$H$67,$C$34:$C$67,B20)</f>
        <v>0</v>
      </c>
      <c r="E20" s="126">
        <f t="shared" si="0"/>
        <v>0</v>
      </c>
      <c r="F20" s="436">
        <f>COUNTIF($C$34:$C$67,B20)</f>
        <v>0</v>
      </c>
      <c r="G20" s="44"/>
      <c r="H20" s="488"/>
      <c r="I20" s="488"/>
      <c r="J20" s="488"/>
      <c r="K20" s="488"/>
      <c r="L20" s="488"/>
      <c r="M20" s="488"/>
      <c r="O20" s="1"/>
      <c r="P20" s="5"/>
      <c r="Q20" s="5"/>
      <c r="T20" s="36"/>
      <c r="V20" s="5"/>
      <c r="W20" s="5"/>
    </row>
    <row r="21" spans="1:24" ht="25" customHeight="1" outlineLevel="1">
      <c r="A21" s="1"/>
      <c r="B21" s="435">
        <v>9</v>
      </c>
      <c r="C21" s="125">
        <f>SUMIFS($G$34:$G$67,$C$34:$C$67,B21)</f>
        <v>0</v>
      </c>
      <c r="D21" s="125">
        <f>SUMIFS($H$34:$H$67,$C$34:$C$67,B21)</f>
        <v>0</v>
      </c>
      <c r="E21" s="126">
        <f t="shared" si="0"/>
        <v>0</v>
      </c>
      <c r="F21" s="436">
        <f>COUNTIF($C$34:$C$67,B21)</f>
        <v>0</v>
      </c>
      <c r="G21" s="44"/>
      <c r="H21" s="488"/>
      <c r="I21" s="488"/>
      <c r="J21" s="488"/>
      <c r="K21" s="488"/>
      <c r="L21" s="488"/>
      <c r="M21" s="488"/>
      <c r="O21" s="1"/>
      <c r="P21" s="5"/>
      <c r="Q21" s="5"/>
      <c r="T21" s="36"/>
      <c r="V21" s="5"/>
      <c r="W21" s="5"/>
    </row>
    <row r="22" spans="1:24" ht="25" customHeight="1" outlineLevel="1">
      <c r="A22" s="1"/>
      <c r="B22" s="435">
        <v>10</v>
      </c>
      <c r="C22" s="125">
        <f>SUMIFS($G$34:$G$67,$C$34:$C$67,B22)</f>
        <v>0</v>
      </c>
      <c r="D22" s="125">
        <f>SUMIFS($H$34:$H$67,$C$34:$C$67,B22)</f>
        <v>0</v>
      </c>
      <c r="E22" s="126">
        <f t="shared" si="0"/>
        <v>0</v>
      </c>
      <c r="F22" s="436">
        <f>COUNTIF($C$34:$C$67,B22)</f>
        <v>0</v>
      </c>
      <c r="G22" s="44"/>
      <c r="H22" s="488"/>
      <c r="I22" s="488"/>
      <c r="J22" s="488"/>
      <c r="K22" s="488"/>
      <c r="L22" s="488"/>
      <c r="M22" s="488"/>
      <c r="O22" s="1"/>
      <c r="P22" s="5"/>
      <c r="Q22" s="5"/>
      <c r="T22" s="36"/>
      <c r="V22" s="5"/>
      <c r="W22" s="5"/>
    </row>
    <row r="23" spans="1:24" ht="25" customHeight="1" outlineLevel="1">
      <c r="A23" s="1"/>
      <c r="B23" s="435">
        <v>11</v>
      </c>
      <c r="C23" s="125">
        <f>SUMIFS($G$34:$G$67,$C$34:$C$67,B23)</f>
        <v>0</v>
      </c>
      <c r="D23" s="125">
        <f>SUMIFS($H$34:$H$67,$C$34:$C$67,B23)</f>
        <v>0</v>
      </c>
      <c r="E23" s="126">
        <f t="shared" si="0"/>
        <v>0</v>
      </c>
      <c r="F23" s="436">
        <f>COUNTIF($C$34:$C$67,B23)</f>
        <v>0</v>
      </c>
      <c r="G23" s="44"/>
      <c r="H23" s="488"/>
      <c r="I23" s="488"/>
      <c r="J23" s="488"/>
      <c r="K23" s="488"/>
      <c r="L23" s="488"/>
      <c r="M23" s="488"/>
      <c r="O23" s="1"/>
      <c r="P23" s="5"/>
      <c r="Q23" s="5"/>
      <c r="T23" s="36"/>
      <c r="V23" s="5"/>
      <c r="W23" s="5"/>
    </row>
    <row r="24" spans="1:24" ht="25" customHeight="1" outlineLevel="1">
      <c r="A24" s="1"/>
      <c r="B24" s="435">
        <v>12</v>
      </c>
      <c r="C24" s="125">
        <f>SUMIFS($G$34:$G$67,$C$34:$C$67,B24)</f>
        <v>0</v>
      </c>
      <c r="D24" s="125">
        <f>SUMIFS($H$34:$H$67,$C$34:$C$67,B24)</f>
        <v>0</v>
      </c>
      <c r="E24" s="126">
        <f t="shared" si="0"/>
        <v>0</v>
      </c>
      <c r="F24" s="436">
        <f>COUNTIF($C$34:$C$67,B24)</f>
        <v>0</v>
      </c>
      <c r="G24" s="44"/>
      <c r="H24" s="488"/>
      <c r="I24" s="488"/>
      <c r="J24" s="488"/>
      <c r="K24" s="488"/>
      <c r="L24" s="488"/>
      <c r="M24" s="488"/>
      <c r="O24" s="1"/>
      <c r="P24" s="5"/>
      <c r="Q24" s="5"/>
      <c r="T24" s="36"/>
      <c r="V24" s="5"/>
      <c r="W24" s="5"/>
    </row>
    <row r="25" spans="1:24" ht="25" customHeight="1" outlineLevel="1">
      <c r="A25" s="1"/>
      <c r="B25" s="435">
        <v>13</v>
      </c>
      <c r="C25" s="125">
        <f>SUMIFS($G$34:$G$67,$C$34:$C$67,B25)</f>
        <v>0</v>
      </c>
      <c r="D25" s="125">
        <f>SUMIFS($H$34:$H$67,$C$34:$C$67,B25)</f>
        <v>0</v>
      </c>
      <c r="E25" s="126">
        <f t="shared" si="0"/>
        <v>0</v>
      </c>
      <c r="F25" s="436">
        <f>COUNTIF($C$34:$C$67,B25)</f>
        <v>0</v>
      </c>
      <c r="G25" s="44"/>
      <c r="H25" s="488"/>
      <c r="I25" s="488"/>
      <c r="J25" s="488"/>
      <c r="K25" s="488"/>
      <c r="L25" s="488"/>
      <c r="M25" s="488"/>
      <c r="O25" s="1"/>
      <c r="P25" s="5"/>
      <c r="Q25" s="5"/>
      <c r="T25" s="36"/>
      <c r="V25" s="5"/>
      <c r="W25" s="5"/>
    </row>
    <row r="26" spans="1:24" ht="25" customHeight="1" outlineLevel="1">
      <c r="A26" s="1"/>
      <c r="B26" s="435">
        <v>14</v>
      </c>
      <c r="C26" s="125">
        <f>SUMIFS($G$34:$G$67,$C$34:$C$67,B26)</f>
        <v>0</v>
      </c>
      <c r="D26" s="125">
        <f>SUMIFS($H$34:$H$67,$C$34:$C$67,B26)</f>
        <v>0</v>
      </c>
      <c r="E26" s="126">
        <f t="shared" si="0"/>
        <v>0</v>
      </c>
      <c r="F26" s="436">
        <f>COUNTIF($C$34:$C$67,B26)</f>
        <v>0</v>
      </c>
      <c r="G26" s="44"/>
      <c r="H26" s="488"/>
      <c r="I26" s="488"/>
      <c r="J26" s="488"/>
      <c r="K26" s="488"/>
      <c r="L26" s="488"/>
      <c r="M26" s="488"/>
      <c r="O26" s="1"/>
      <c r="P26" s="5"/>
      <c r="Q26" s="5"/>
      <c r="T26" s="36"/>
      <c r="V26" s="5"/>
      <c r="W26" s="5"/>
    </row>
    <row r="27" spans="1:24" ht="25" customHeight="1" outlineLevel="1">
      <c r="A27" s="1"/>
      <c r="B27" s="435">
        <v>15</v>
      </c>
      <c r="C27" s="125">
        <f>SUMIFS($G$34:$G$67,$C$34:$C$67,B27)</f>
        <v>0</v>
      </c>
      <c r="D27" s="125">
        <f>SUMIFS($H$34:$H$67,$C$34:$C$67,B27)</f>
        <v>0</v>
      </c>
      <c r="E27" s="126">
        <f t="shared" si="0"/>
        <v>0</v>
      </c>
      <c r="F27" s="436">
        <f>COUNTIF($C$34:$C$67,B27)</f>
        <v>0</v>
      </c>
      <c r="G27" s="44"/>
      <c r="H27" s="488"/>
      <c r="I27" s="488"/>
      <c r="J27" s="488"/>
      <c r="K27" s="488"/>
      <c r="L27" s="488"/>
      <c r="M27" s="488"/>
      <c r="O27" s="1"/>
      <c r="P27" s="5"/>
      <c r="Q27" s="5"/>
      <c r="T27" s="36"/>
      <c r="V27" s="5"/>
      <c r="W27" s="5"/>
    </row>
    <row r="28" spans="1:24" ht="25" customHeight="1" outlineLevel="1">
      <c r="A28" s="1"/>
      <c r="B28" s="435">
        <v>16</v>
      </c>
      <c r="C28" s="125">
        <f>SUMIFS($G$34:$G$67,$C$34:$C$67,B28)</f>
        <v>0</v>
      </c>
      <c r="D28" s="125">
        <f>SUMIFS($H$34:$H$67,$C$34:$C$67,B28)</f>
        <v>0</v>
      </c>
      <c r="E28" s="126">
        <f t="shared" si="0"/>
        <v>0</v>
      </c>
      <c r="F28" s="436">
        <f>COUNTIF($C$34:$C$67,B28)</f>
        <v>0</v>
      </c>
      <c r="G28" s="44"/>
      <c r="H28" s="488"/>
      <c r="I28" s="488"/>
      <c r="J28" s="488"/>
      <c r="K28" s="488"/>
      <c r="L28" s="488"/>
      <c r="M28" s="488"/>
      <c r="O28" s="1"/>
      <c r="P28" s="5"/>
      <c r="Q28" s="5"/>
      <c r="T28" s="36"/>
      <c r="V28" s="5"/>
      <c r="W28" s="5"/>
    </row>
    <row r="29" spans="1:24" ht="25" customHeight="1" outlineLevel="1">
      <c r="A29" s="1"/>
      <c r="B29" s="435">
        <v>17</v>
      </c>
      <c r="C29" s="125">
        <f>SUMIFS($G$34:$G$67,$C$34:$C$67,B29)</f>
        <v>0</v>
      </c>
      <c r="D29" s="125">
        <f>SUMIFS($H$34:$H$67,$C$34:$C$67,B29)</f>
        <v>0</v>
      </c>
      <c r="E29" s="126">
        <f t="shared" ref="E29" si="1">IFERROR(D29/C29,0)</f>
        <v>0</v>
      </c>
      <c r="F29" s="436">
        <f>COUNTIF($C$34:$C$67,B29)</f>
        <v>0</v>
      </c>
      <c r="G29" s="44"/>
      <c r="H29" s="437"/>
      <c r="I29" s="437"/>
      <c r="J29" s="437"/>
      <c r="K29" s="437"/>
      <c r="L29" s="437"/>
      <c r="M29" s="437"/>
      <c r="O29" s="1"/>
      <c r="P29" s="5"/>
      <c r="Q29" s="5"/>
      <c r="T29" s="36"/>
      <c r="V29" s="5"/>
      <c r="W29" s="5"/>
    </row>
    <row r="30" spans="1:24" ht="20" customHeight="1">
      <c r="A30" s="1"/>
      <c r="B30" s="42"/>
      <c r="C30" s="42"/>
      <c r="D30" s="43"/>
      <c r="E30" s="43"/>
      <c r="F30" s="44"/>
      <c r="G30" s="44"/>
      <c r="J30" s="36"/>
      <c r="L30" s="1"/>
      <c r="M30" s="1"/>
      <c r="N30" s="1"/>
      <c r="O30" s="1"/>
      <c r="P30" s="5"/>
      <c r="Q30" s="5"/>
      <c r="T30" s="36"/>
      <c r="V30" s="5"/>
      <c r="W30" s="5"/>
      <c r="X30" s="5"/>
    </row>
    <row r="31" spans="1:24" s="255" customFormat="1" ht="35" customHeight="1">
      <c r="A31" s="58"/>
      <c r="B31" s="209" t="s">
        <v>131</v>
      </c>
      <c r="C31" s="60"/>
      <c r="D31" s="60"/>
      <c r="E31" s="60"/>
      <c r="F31" s="60"/>
      <c r="G31" s="60"/>
      <c r="H31" s="60"/>
      <c r="I31" s="60"/>
      <c r="J31" s="60"/>
      <c r="K31" s="60"/>
      <c r="L31" s="60"/>
      <c r="M31" s="60"/>
      <c r="N31" s="58"/>
      <c r="O31" s="58"/>
      <c r="P31" s="128"/>
      <c r="Q31" s="128"/>
    </row>
    <row r="32" spans="1:24" ht="20" customHeight="1">
      <c r="A32" s="1"/>
      <c r="B32" s="1"/>
      <c r="C32" s="1"/>
      <c r="D32" s="1"/>
      <c r="E32" s="1"/>
      <c r="F32" s="1"/>
      <c r="G32" s="1"/>
      <c r="H32" s="1"/>
      <c r="I32" s="1"/>
      <c r="J32" s="1"/>
      <c r="K32" s="1"/>
      <c r="L32" s="1"/>
      <c r="M32" s="1"/>
      <c r="N32" s="1"/>
      <c r="O32" s="1"/>
      <c r="P32" s="5"/>
      <c r="Q32" s="5"/>
    </row>
    <row r="33" spans="1:17" s="257" customFormat="1" ht="30" customHeight="1">
      <c r="A33" s="120"/>
      <c r="B33" s="613" t="s">
        <v>255</v>
      </c>
      <c r="C33" s="614" t="s">
        <v>138</v>
      </c>
      <c r="D33" s="614" t="s">
        <v>177</v>
      </c>
      <c r="E33" s="614" t="s">
        <v>143</v>
      </c>
      <c r="F33" s="614" t="s">
        <v>144</v>
      </c>
      <c r="G33" s="614" t="s">
        <v>139</v>
      </c>
      <c r="H33" s="614" t="s">
        <v>140</v>
      </c>
      <c r="I33" s="614" t="s">
        <v>145</v>
      </c>
      <c r="J33" s="614" t="s">
        <v>57</v>
      </c>
      <c r="K33" s="614" t="s">
        <v>146</v>
      </c>
      <c r="L33" s="614" t="s">
        <v>147</v>
      </c>
      <c r="M33" s="615" t="s">
        <v>148</v>
      </c>
      <c r="O33" s="120"/>
      <c r="P33" s="206"/>
      <c r="Q33" s="206"/>
    </row>
    <row r="34" spans="1:17" s="258" customFormat="1" ht="30" customHeight="1">
      <c r="A34" s="1"/>
      <c r="B34" s="576"/>
      <c r="C34" s="377"/>
      <c r="D34" s="423"/>
      <c r="E34" s="295"/>
      <c r="F34" s="295"/>
      <c r="G34" s="579"/>
      <c r="H34" s="579"/>
      <c r="I34" s="424" t="str">
        <f t="shared" ref="I34:I67" si="2">IF(OR(G34="",H34=""),"",IFERROR(H34/G34,0))</f>
        <v/>
      </c>
      <c r="J34" s="295"/>
      <c r="K34" s="295"/>
      <c r="L34" s="295"/>
      <c r="M34" s="425"/>
      <c r="O34" s="1"/>
      <c r="P34" s="5"/>
      <c r="Q34" s="5"/>
    </row>
    <row r="35" spans="1:17" s="258" customFormat="1" ht="30" customHeight="1">
      <c r="A35" s="1"/>
      <c r="B35" s="577"/>
      <c r="C35" s="378"/>
      <c r="D35" s="426"/>
      <c r="E35" s="69"/>
      <c r="F35" s="69"/>
      <c r="G35" s="580"/>
      <c r="H35" s="580"/>
      <c r="I35" s="427" t="str">
        <f t="shared" si="2"/>
        <v/>
      </c>
      <c r="J35" s="69"/>
      <c r="K35" s="69"/>
      <c r="L35" s="69"/>
      <c r="M35" s="428"/>
      <c r="O35" s="1"/>
      <c r="P35" s="5"/>
      <c r="Q35" s="5"/>
    </row>
    <row r="36" spans="1:17" s="258" customFormat="1" ht="30" customHeight="1">
      <c r="A36" s="1"/>
      <c r="B36" s="577"/>
      <c r="C36" s="378"/>
      <c r="D36" s="426"/>
      <c r="E36" s="69"/>
      <c r="F36" s="69"/>
      <c r="G36" s="580"/>
      <c r="H36" s="580"/>
      <c r="I36" s="427" t="str">
        <f t="shared" si="2"/>
        <v/>
      </c>
      <c r="J36" s="69"/>
      <c r="K36" s="69"/>
      <c r="L36" s="69"/>
      <c r="M36" s="428"/>
      <c r="O36" s="1"/>
      <c r="P36" s="5"/>
      <c r="Q36" s="5"/>
    </row>
    <row r="37" spans="1:17" s="258" customFormat="1" ht="30" customHeight="1">
      <c r="A37" s="1"/>
      <c r="B37" s="577"/>
      <c r="C37" s="378"/>
      <c r="D37" s="426"/>
      <c r="E37" s="69"/>
      <c r="F37" s="69"/>
      <c r="G37" s="580"/>
      <c r="H37" s="580"/>
      <c r="I37" s="427" t="str">
        <f t="shared" si="2"/>
        <v/>
      </c>
      <c r="J37" s="69"/>
      <c r="K37" s="69"/>
      <c r="L37" s="69"/>
      <c r="M37" s="428"/>
      <c r="O37" s="1"/>
      <c r="P37" s="5"/>
      <c r="Q37" s="5"/>
    </row>
    <row r="38" spans="1:17" s="258" customFormat="1" ht="30" customHeight="1">
      <c r="A38" s="1"/>
      <c r="B38" s="577"/>
      <c r="C38" s="378"/>
      <c r="D38" s="426"/>
      <c r="E38" s="69"/>
      <c r="F38" s="69"/>
      <c r="G38" s="580"/>
      <c r="H38" s="580"/>
      <c r="I38" s="427" t="str">
        <f t="shared" si="2"/>
        <v/>
      </c>
      <c r="J38" s="69"/>
      <c r="K38" s="69"/>
      <c r="L38" s="69"/>
      <c r="M38" s="428"/>
      <c r="O38" s="1"/>
      <c r="P38" s="5"/>
      <c r="Q38" s="5"/>
    </row>
    <row r="39" spans="1:17" s="258" customFormat="1" ht="30" customHeight="1">
      <c r="A39" s="1"/>
      <c r="B39" s="577"/>
      <c r="C39" s="378"/>
      <c r="D39" s="426"/>
      <c r="E39" s="69"/>
      <c r="F39" s="69"/>
      <c r="G39" s="580"/>
      <c r="H39" s="580"/>
      <c r="I39" s="427" t="str">
        <f t="shared" si="2"/>
        <v/>
      </c>
      <c r="J39" s="69"/>
      <c r="K39" s="69"/>
      <c r="L39" s="69"/>
      <c r="M39" s="428"/>
      <c r="O39" s="1"/>
      <c r="P39" s="5"/>
      <c r="Q39" s="5"/>
    </row>
    <row r="40" spans="1:17" s="258" customFormat="1" ht="30" customHeight="1">
      <c r="A40" s="1"/>
      <c r="B40" s="577"/>
      <c r="C40" s="378"/>
      <c r="D40" s="426"/>
      <c r="E40" s="69"/>
      <c r="F40" s="69"/>
      <c r="G40" s="580"/>
      <c r="H40" s="580"/>
      <c r="I40" s="427" t="str">
        <f t="shared" si="2"/>
        <v/>
      </c>
      <c r="J40" s="69"/>
      <c r="K40" s="69"/>
      <c r="L40" s="69"/>
      <c r="M40" s="428"/>
      <c r="O40" s="1"/>
      <c r="P40" s="5"/>
      <c r="Q40" s="5"/>
    </row>
    <row r="41" spans="1:17" s="258" customFormat="1" ht="30" customHeight="1">
      <c r="A41" s="1"/>
      <c r="B41" s="577"/>
      <c r="C41" s="378"/>
      <c r="D41" s="426"/>
      <c r="E41" s="69"/>
      <c r="F41" s="69"/>
      <c r="G41" s="580"/>
      <c r="H41" s="580"/>
      <c r="I41" s="427" t="str">
        <f t="shared" si="2"/>
        <v/>
      </c>
      <c r="J41" s="69"/>
      <c r="K41" s="69"/>
      <c r="L41" s="69"/>
      <c r="M41" s="428"/>
      <c r="O41" s="1"/>
      <c r="P41" s="5"/>
      <c r="Q41" s="5"/>
    </row>
    <row r="42" spans="1:17" s="258" customFormat="1" ht="30" customHeight="1">
      <c r="A42" s="1"/>
      <c r="B42" s="577"/>
      <c r="C42" s="378"/>
      <c r="D42" s="426"/>
      <c r="E42" s="69"/>
      <c r="F42" s="69"/>
      <c r="G42" s="580"/>
      <c r="H42" s="580"/>
      <c r="I42" s="427" t="str">
        <f t="shared" si="2"/>
        <v/>
      </c>
      <c r="J42" s="69"/>
      <c r="K42" s="69"/>
      <c r="L42" s="69"/>
      <c r="M42" s="428"/>
      <c r="O42" s="1"/>
      <c r="P42" s="5"/>
      <c r="Q42" s="5"/>
    </row>
    <row r="43" spans="1:17" s="258" customFormat="1" ht="30" customHeight="1">
      <c r="A43" s="1"/>
      <c r="B43" s="577"/>
      <c r="C43" s="378"/>
      <c r="D43" s="426"/>
      <c r="E43" s="69"/>
      <c r="F43" s="69"/>
      <c r="G43" s="580"/>
      <c r="H43" s="580"/>
      <c r="I43" s="427" t="str">
        <f t="shared" si="2"/>
        <v/>
      </c>
      <c r="J43" s="69"/>
      <c r="K43" s="69"/>
      <c r="L43" s="69"/>
      <c r="M43" s="428"/>
      <c r="O43" s="1"/>
      <c r="P43" s="5"/>
      <c r="Q43" s="5"/>
    </row>
    <row r="44" spans="1:17" s="258" customFormat="1" ht="30" customHeight="1">
      <c r="A44" s="1"/>
      <c r="B44" s="577"/>
      <c r="C44" s="378"/>
      <c r="D44" s="426"/>
      <c r="E44" s="69"/>
      <c r="F44" s="69"/>
      <c r="G44" s="580"/>
      <c r="H44" s="580"/>
      <c r="I44" s="427" t="str">
        <f t="shared" si="2"/>
        <v/>
      </c>
      <c r="J44" s="69"/>
      <c r="K44" s="69"/>
      <c r="L44" s="69"/>
      <c r="M44" s="428"/>
      <c r="O44" s="1"/>
      <c r="P44" s="5"/>
      <c r="Q44" s="5"/>
    </row>
    <row r="45" spans="1:17" s="258" customFormat="1" ht="30" customHeight="1">
      <c r="A45" s="1"/>
      <c r="B45" s="577"/>
      <c r="C45" s="378"/>
      <c r="D45" s="426"/>
      <c r="E45" s="69"/>
      <c r="F45" s="69"/>
      <c r="G45" s="580"/>
      <c r="H45" s="580"/>
      <c r="I45" s="427" t="str">
        <f t="shared" si="2"/>
        <v/>
      </c>
      <c r="J45" s="69"/>
      <c r="K45" s="69"/>
      <c r="L45" s="69"/>
      <c r="M45" s="428"/>
      <c r="O45" s="1"/>
      <c r="P45" s="5"/>
      <c r="Q45" s="5"/>
    </row>
    <row r="46" spans="1:17" s="258" customFormat="1" ht="30" customHeight="1">
      <c r="A46" s="1"/>
      <c r="B46" s="577"/>
      <c r="C46" s="378"/>
      <c r="D46" s="426"/>
      <c r="E46" s="69"/>
      <c r="F46" s="69"/>
      <c r="G46" s="580"/>
      <c r="H46" s="580"/>
      <c r="I46" s="427" t="str">
        <f t="shared" si="2"/>
        <v/>
      </c>
      <c r="J46" s="69"/>
      <c r="K46" s="69"/>
      <c r="L46" s="69"/>
      <c r="M46" s="428"/>
      <c r="O46" s="1"/>
      <c r="P46" s="5"/>
      <c r="Q46" s="5"/>
    </row>
    <row r="47" spans="1:17" s="258" customFormat="1" ht="30" customHeight="1">
      <c r="A47" s="1"/>
      <c r="B47" s="577"/>
      <c r="C47" s="378"/>
      <c r="D47" s="426"/>
      <c r="E47" s="69"/>
      <c r="F47" s="69"/>
      <c r="G47" s="580"/>
      <c r="H47" s="580"/>
      <c r="I47" s="427" t="str">
        <f t="shared" si="2"/>
        <v/>
      </c>
      <c r="J47" s="69"/>
      <c r="K47" s="69"/>
      <c r="L47" s="69"/>
      <c r="M47" s="428"/>
      <c r="O47" s="1"/>
      <c r="P47" s="5"/>
      <c r="Q47" s="5"/>
    </row>
    <row r="48" spans="1:17" s="258" customFormat="1" ht="30" customHeight="1">
      <c r="A48" s="1"/>
      <c r="B48" s="577"/>
      <c r="C48" s="378"/>
      <c r="D48" s="426"/>
      <c r="E48" s="69"/>
      <c r="F48" s="69"/>
      <c r="G48" s="580"/>
      <c r="H48" s="580"/>
      <c r="I48" s="427" t="str">
        <f t="shared" si="2"/>
        <v/>
      </c>
      <c r="J48" s="69"/>
      <c r="K48" s="69"/>
      <c r="L48" s="69"/>
      <c r="M48" s="428"/>
      <c r="O48" s="1"/>
      <c r="P48" s="5"/>
      <c r="Q48" s="5"/>
    </row>
    <row r="49" spans="1:17" s="258" customFormat="1" ht="30" customHeight="1">
      <c r="A49" s="1"/>
      <c r="B49" s="577"/>
      <c r="C49" s="378"/>
      <c r="D49" s="426"/>
      <c r="E49" s="69"/>
      <c r="F49" s="69"/>
      <c r="G49" s="580"/>
      <c r="H49" s="580"/>
      <c r="I49" s="427" t="str">
        <f t="shared" si="2"/>
        <v/>
      </c>
      <c r="J49" s="69"/>
      <c r="K49" s="69"/>
      <c r="L49" s="69"/>
      <c r="M49" s="428"/>
      <c r="O49" s="1"/>
      <c r="P49" s="5"/>
      <c r="Q49" s="5"/>
    </row>
    <row r="50" spans="1:17" s="258" customFormat="1" ht="30" customHeight="1">
      <c r="A50" s="1"/>
      <c r="B50" s="577"/>
      <c r="C50" s="378"/>
      <c r="D50" s="426"/>
      <c r="E50" s="69"/>
      <c r="F50" s="69"/>
      <c r="G50" s="580"/>
      <c r="H50" s="580"/>
      <c r="I50" s="427" t="str">
        <f t="shared" si="2"/>
        <v/>
      </c>
      <c r="J50" s="69"/>
      <c r="K50" s="69"/>
      <c r="L50" s="69"/>
      <c r="M50" s="428"/>
      <c r="O50" s="1"/>
      <c r="P50" s="5"/>
      <c r="Q50" s="5"/>
    </row>
    <row r="51" spans="1:17" s="258" customFormat="1" ht="30" customHeight="1">
      <c r="A51" s="1"/>
      <c r="B51" s="577"/>
      <c r="C51" s="378"/>
      <c r="D51" s="426"/>
      <c r="E51" s="69"/>
      <c r="F51" s="69"/>
      <c r="G51" s="580"/>
      <c r="H51" s="580"/>
      <c r="I51" s="427" t="str">
        <f t="shared" si="2"/>
        <v/>
      </c>
      <c r="J51" s="69"/>
      <c r="K51" s="69"/>
      <c r="L51" s="69"/>
      <c r="M51" s="428"/>
      <c r="O51" s="1"/>
      <c r="P51" s="5"/>
      <c r="Q51" s="5"/>
    </row>
    <row r="52" spans="1:17" s="258" customFormat="1" ht="30" customHeight="1">
      <c r="A52" s="1"/>
      <c r="B52" s="577"/>
      <c r="C52" s="378"/>
      <c r="D52" s="426"/>
      <c r="E52" s="69"/>
      <c r="F52" s="69"/>
      <c r="G52" s="580"/>
      <c r="H52" s="580"/>
      <c r="I52" s="427" t="str">
        <f t="shared" si="2"/>
        <v/>
      </c>
      <c r="J52" s="69"/>
      <c r="K52" s="69"/>
      <c r="L52" s="69"/>
      <c r="M52" s="428"/>
      <c r="O52" s="1"/>
      <c r="P52" s="5"/>
      <c r="Q52" s="5"/>
    </row>
    <row r="53" spans="1:17" s="258" customFormat="1" ht="30" customHeight="1">
      <c r="A53" s="1"/>
      <c r="B53" s="577"/>
      <c r="C53" s="378"/>
      <c r="D53" s="426"/>
      <c r="E53" s="69"/>
      <c r="F53" s="69"/>
      <c r="G53" s="580"/>
      <c r="H53" s="580"/>
      <c r="I53" s="427" t="str">
        <f t="shared" si="2"/>
        <v/>
      </c>
      <c r="J53" s="69"/>
      <c r="K53" s="69"/>
      <c r="L53" s="69"/>
      <c r="M53" s="428"/>
      <c r="O53" s="1"/>
      <c r="P53" s="5"/>
      <c r="Q53" s="5"/>
    </row>
    <row r="54" spans="1:17" s="258" customFormat="1" ht="30" customHeight="1">
      <c r="A54" s="1"/>
      <c r="B54" s="577"/>
      <c r="C54" s="378"/>
      <c r="D54" s="426"/>
      <c r="E54" s="69"/>
      <c r="F54" s="69"/>
      <c r="G54" s="580"/>
      <c r="H54" s="580"/>
      <c r="I54" s="427" t="str">
        <f t="shared" si="2"/>
        <v/>
      </c>
      <c r="J54" s="69"/>
      <c r="K54" s="69"/>
      <c r="L54" s="69"/>
      <c r="M54" s="428"/>
      <c r="O54" s="1"/>
      <c r="P54" s="5"/>
      <c r="Q54" s="5"/>
    </row>
    <row r="55" spans="1:17" s="258" customFormat="1" ht="30" customHeight="1">
      <c r="A55" s="1"/>
      <c r="B55" s="577"/>
      <c r="C55" s="378"/>
      <c r="D55" s="426"/>
      <c r="E55" s="69"/>
      <c r="F55" s="69"/>
      <c r="G55" s="580"/>
      <c r="H55" s="580"/>
      <c r="I55" s="427" t="str">
        <f t="shared" si="2"/>
        <v/>
      </c>
      <c r="J55" s="69"/>
      <c r="K55" s="69"/>
      <c r="L55" s="69"/>
      <c r="M55" s="428"/>
      <c r="O55" s="1"/>
      <c r="P55" s="5"/>
      <c r="Q55" s="5"/>
    </row>
    <row r="56" spans="1:17" s="258" customFormat="1" ht="30" customHeight="1">
      <c r="A56" s="1"/>
      <c r="B56" s="577"/>
      <c r="C56" s="378"/>
      <c r="D56" s="426"/>
      <c r="E56" s="69"/>
      <c r="F56" s="69"/>
      <c r="G56" s="580"/>
      <c r="H56" s="580"/>
      <c r="I56" s="427" t="str">
        <f t="shared" si="2"/>
        <v/>
      </c>
      <c r="J56" s="69"/>
      <c r="K56" s="69"/>
      <c r="L56" s="69"/>
      <c r="M56" s="428"/>
      <c r="O56" s="1"/>
      <c r="P56" s="5"/>
      <c r="Q56" s="5"/>
    </row>
    <row r="57" spans="1:17" s="258" customFormat="1" ht="30" customHeight="1">
      <c r="A57" s="1"/>
      <c r="B57" s="577"/>
      <c r="C57" s="378"/>
      <c r="D57" s="426"/>
      <c r="E57" s="69"/>
      <c r="F57" s="69"/>
      <c r="G57" s="580"/>
      <c r="H57" s="580"/>
      <c r="I57" s="427" t="str">
        <f t="shared" si="2"/>
        <v/>
      </c>
      <c r="J57" s="69"/>
      <c r="K57" s="69"/>
      <c r="L57" s="69"/>
      <c r="M57" s="428"/>
      <c r="O57" s="1"/>
      <c r="P57" s="5"/>
      <c r="Q57" s="5"/>
    </row>
    <row r="58" spans="1:17" s="258" customFormat="1" ht="30" customHeight="1">
      <c r="A58" s="1"/>
      <c r="B58" s="577"/>
      <c r="C58" s="378"/>
      <c r="D58" s="426"/>
      <c r="E58" s="69"/>
      <c r="F58" s="69"/>
      <c r="G58" s="580"/>
      <c r="H58" s="580"/>
      <c r="I58" s="151" t="str">
        <f t="shared" si="2"/>
        <v/>
      </c>
      <c r="J58" s="69"/>
      <c r="K58" s="69"/>
      <c r="L58" s="69"/>
      <c r="M58" s="428"/>
      <c r="O58" s="1"/>
      <c r="P58" s="5"/>
      <c r="Q58" s="5"/>
    </row>
    <row r="59" spans="1:17" s="258" customFormat="1" ht="30" customHeight="1">
      <c r="A59" s="1"/>
      <c r="B59" s="577"/>
      <c r="C59" s="378"/>
      <c r="D59" s="426"/>
      <c r="E59" s="69"/>
      <c r="F59" s="69"/>
      <c r="G59" s="580"/>
      <c r="H59" s="580"/>
      <c r="I59" s="151" t="str">
        <f t="shared" si="2"/>
        <v/>
      </c>
      <c r="J59" s="69"/>
      <c r="K59" s="69"/>
      <c r="L59" s="69"/>
      <c r="M59" s="428"/>
      <c r="O59" s="1"/>
      <c r="P59" s="5"/>
      <c r="Q59" s="5"/>
    </row>
    <row r="60" spans="1:17" s="258" customFormat="1" ht="30" customHeight="1">
      <c r="A60" s="1"/>
      <c r="B60" s="577"/>
      <c r="C60" s="378"/>
      <c r="D60" s="426"/>
      <c r="E60" s="69"/>
      <c r="F60" s="69"/>
      <c r="G60" s="580"/>
      <c r="H60" s="580"/>
      <c r="I60" s="151" t="str">
        <f t="shared" si="2"/>
        <v/>
      </c>
      <c r="J60" s="69"/>
      <c r="K60" s="69"/>
      <c r="L60" s="69"/>
      <c r="M60" s="428"/>
      <c r="O60" s="1"/>
      <c r="P60" s="5"/>
      <c r="Q60" s="5"/>
    </row>
    <row r="61" spans="1:17" s="258" customFormat="1" ht="30" customHeight="1">
      <c r="A61" s="1"/>
      <c r="B61" s="577"/>
      <c r="C61" s="378"/>
      <c r="D61" s="426"/>
      <c r="E61" s="69"/>
      <c r="F61" s="69"/>
      <c r="G61" s="580"/>
      <c r="H61" s="580"/>
      <c r="I61" s="151" t="str">
        <f t="shared" si="2"/>
        <v/>
      </c>
      <c r="J61" s="69"/>
      <c r="K61" s="69"/>
      <c r="L61" s="69"/>
      <c r="M61" s="428"/>
      <c r="O61" s="1"/>
      <c r="P61" s="5"/>
      <c r="Q61" s="5"/>
    </row>
    <row r="62" spans="1:17" s="258" customFormat="1" ht="30" customHeight="1">
      <c r="A62" s="1"/>
      <c r="B62" s="577"/>
      <c r="C62" s="378"/>
      <c r="D62" s="426"/>
      <c r="E62" s="69"/>
      <c r="F62" s="69"/>
      <c r="G62" s="580"/>
      <c r="H62" s="580"/>
      <c r="I62" s="151" t="str">
        <f t="shared" si="2"/>
        <v/>
      </c>
      <c r="J62" s="69"/>
      <c r="K62" s="69"/>
      <c r="L62" s="69"/>
      <c r="M62" s="428"/>
      <c r="O62" s="1"/>
      <c r="P62" s="5"/>
      <c r="Q62" s="5"/>
    </row>
    <row r="63" spans="1:17" s="258" customFormat="1" ht="30" customHeight="1">
      <c r="A63" s="1"/>
      <c r="B63" s="577"/>
      <c r="C63" s="378"/>
      <c r="D63" s="426"/>
      <c r="E63" s="69"/>
      <c r="F63" s="69"/>
      <c r="G63" s="580"/>
      <c r="H63" s="580"/>
      <c r="I63" s="151" t="str">
        <f t="shared" si="2"/>
        <v/>
      </c>
      <c r="J63" s="69"/>
      <c r="K63" s="69"/>
      <c r="L63" s="69"/>
      <c r="M63" s="428"/>
      <c r="O63" s="1"/>
      <c r="P63" s="5"/>
      <c r="Q63" s="5"/>
    </row>
    <row r="64" spans="1:17" s="258" customFormat="1" ht="30" customHeight="1">
      <c r="A64" s="1"/>
      <c r="B64" s="577"/>
      <c r="C64" s="378"/>
      <c r="D64" s="426"/>
      <c r="E64" s="69"/>
      <c r="F64" s="69"/>
      <c r="G64" s="580"/>
      <c r="H64" s="580"/>
      <c r="I64" s="151" t="str">
        <f t="shared" si="2"/>
        <v/>
      </c>
      <c r="J64" s="69"/>
      <c r="K64" s="69"/>
      <c r="L64" s="69"/>
      <c r="M64" s="428"/>
      <c r="O64" s="1"/>
      <c r="P64" s="5"/>
      <c r="Q64" s="5"/>
    </row>
    <row r="65" spans="1:17" s="258" customFormat="1" ht="30" customHeight="1">
      <c r="A65" s="1"/>
      <c r="B65" s="577"/>
      <c r="C65" s="378"/>
      <c r="D65" s="426"/>
      <c r="E65" s="69"/>
      <c r="F65" s="69"/>
      <c r="G65" s="580"/>
      <c r="H65" s="580"/>
      <c r="I65" s="151" t="str">
        <f t="shared" si="2"/>
        <v/>
      </c>
      <c r="J65" s="69"/>
      <c r="K65" s="69"/>
      <c r="L65" s="69"/>
      <c r="M65" s="428"/>
      <c r="O65" s="1"/>
      <c r="P65" s="5"/>
      <c r="Q65" s="5"/>
    </row>
    <row r="66" spans="1:17" s="258" customFormat="1" ht="30" customHeight="1">
      <c r="A66" s="1"/>
      <c r="B66" s="577"/>
      <c r="C66" s="378"/>
      <c r="D66" s="426"/>
      <c r="E66" s="69"/>
      <c r="F66" s="69"/>
      <c r="G66" s="580"/>
      <c r="H66" s="580"/>
      <c r="I66" s="151" t="str">
        <f t="shared" si="2"/>
        <v/>
      </c>
      <c r="J66" s="69"/>
      <c r="K66" s="69"/>
      <c r="L66" s="69"/>
      <c r="M66" s="428"/>
      <c r="O66" s="1"/>
      <c r="P66" s="5"/>
      <c r="Q66" s="5"/>
    </row>
    <row r="67" spans="1:17" s="258" customFormat="1" ht="30" customHeight="1">
      <c r="A67" s="1"/>
      <c r="B67" s="578"/>
      <c r="C67" s="387"/>
      <c r="D67" s="429"/>
      <c r="E67" s="422"/>
      <c r="F67" s="422"/>
      <c r="G67" s="581"/>
      <c r="H67" s="581"/>
      <c r="I67" s="383" t="str">
        <f t="shared" si="2"/>
        <v/>
      </c>
      <c r="J67" s="422"/>
      <c r="K67" s="422"/>
      <c r="L67" s="422"/>
      <c r="M67" s="430"/>
      <c r="O67" s="1" t="s">
        <v>266</v>
      </c>
      <c r="P67" s="5"/>
      <c r="Q67" s="5"/>
    </row>
    <row r="68" spans="1:17" ht="20" customHeight="1">
      <c r="A68" s="1"/>
      <c r="B68" s="1"/>
      <c r="C68" s="1"/>
      <c r="D68" s="1"/>
      <c r="E68" s="1"/>
      <c r="F68" s="1"/>
      <c r="G68" s="1"/>
      <c r="H68" s="1"/>
      <c r="I68" s="1"/>
      <c r="J68" s="1"/>
      <c r="K68" s="1"/>
      <c r="L68" s="1"/>
      <c r="M68" s="1"/>
      <c r="N68" s="1"/>
      <c r="O68" s="1"/>
      <c r="P68" s="5"/>
      <c r="Q68" s="5"/>
    </row>
    <row r="69" spans="1:17" s="259" customFormat="1" ht="20" customHeight="1">
      <c r="A69" s="115"/>
      <c r="B69" s="56" t="str">
        <f>HYPERLINK("https://dothecalculation.com","Do The Calculation | Student Planner")</f>
        <v>Do The Calculation | Student Planner</v>
      </c>
      <c r="C69" s="56"/>
      <c r="D69" s="56"/>
      <c r="E69" s="56"/>
      <c r="F69" s="56"/>
      <c r="G69" s="56"/>
      <c r="H69" s="56"/>
      <c r="I69" s="56"/>
      <c r="J69" s="56"/>
      <c r="K69" s="56"/>
      <c r="L69" s="56"/>
      <c r="M69" s="56"/>
      <c r="N69" s="56"/>
      <c r="O69" s="56"/>
      <c r="P69" s="79"/>
      <c r="Q69" s="4"/>
    </row>
    <row r="70" spans="1:17" ht="20" customHeight="1">
      <c r="A70" s="1"/>
      <c r="B70" s="1"/>
      <c r="C70" s="1"/>
      <c r="D70" s="1"/>
      <c r="E70" s="1"/>
      <c r="F70" s="1"/>
      <c r="G70" s="1"/>
      <c r="H70" s="1"/>
      <c r="I70" s="1"/>
      <c r="J70" s="1"/>
      <c r="K70" s="1"/>
      <c r="L70" s="1"/>
      <c r="M70" s="1"/>
      <c r="N70" s="1"/>
      <c r="O70" s="1"/>
      <c r="P70" s="5"/>
      <c r="Q70" s="5"/>
    </row>
  </sheetData>
  <mergeCells count="15">
    <mergeCell ref="L8:M8"/>
    <mergeCell ref="L7:M7"/>
    <mergeCell ref="H12:M28"/>
    <mergeCell ref="B7:C7"/>
    <mergeCell ref="B8:C8"/>
    <mergeCell ref="D7:E7"/>
    <mergeCell ref="D8:E8"/>
    <mergeCell ref="F7:G7"/>
    <mergeCell ref="F8:G8"/>
    <mergeCell ref="H8:I8"/>
    <mergeCell ref="J7:K7"/>
    <mergeCell ref="J8:K8"/>
    <mergeCell ref="H7:I7"/>
    <mergeCell ref="H10:M10"/>
    <mergeCell ref="B10:F10"/>
  </mergeCells>
  <conditionalFormatting sqref="I34:I67">
    <cfRule type="dataBar" priority="7">
      <dataBar>
        <cfvo type="min"/>
        <cfvo type="max"/>
        <color rgb="FF93BFFF"/>
      </dataBar>
    </cfRule>
    <cfRule type="dataBar" priority="8">
      <dataBar>
        <cfvo type="min"/>
        <cfvo type="max"/>
        <color rgb="FF93BFFF"/>
      </dataBar>
      <extLst>
        <ext xmlns:x14="http://schemas.microsoft.com/office/spreadsheetml/2009/9/main" uri="{B025F937-C7B1-47D3-B67F-A62EFF666E3E}">
          <x14:id>{CD414902-7D10-4850-8D72-93844DBDA0E1}</x14:id>
        </ext>
      </extLst>
    </cfRule>
  </conditionalFormatting>
  <conditionalFormatting sqref="K34:K67">
    <cfRule type="expression" dxfId="21" priority="2">
      <formula>K34="Completed"</formula>
    </cfRule>
    <cfRule type="expression" dxfId="20" priority="3">
      <formula>K34="In Progress"</formula>
    </cfRule>
    <cfRule type="expression" dxfId="19" priority="4">
      <formula>K34="Missed"</formula>
    </cfRule>
  </conditionalFormatting>
  <conditionalFormatting sqref="E13:E29">
    <cfRule type="colorScale" priority="12">
      <colorScale>
        <cfvo type="min"/>
        <cfvo type="percentile" val="50"/>
        <cfvo type="max"/>
        <color rgb="FFFCE4D6"/>
        <color rgb="FFFFF4D5"/>
        <color rgb="FFE8F2E2"/>
      </colorScale>
    </cfRule>
  </conditionalFormatting>
  <hyperlinks>
    <hyperlink ref="M2" r:id="rId1" display="https://dothecalculation.com/" xr:uid="{85BD5050-16F2-4B85-979C-87CB05A70F69}"/>
  </hyperlinks>
  <pageMargins left="0.25" right="0.25" top="0.25" bottom="0.25" header="0" footer="0"/>
  <pageSetup scale="58" fitToHeight="0" orientation="landscape" r:id="rId2"/>
  <drawing r:id="rId3"/>
  <legacyDrawing r:id="rId4"/>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CD414902-7D10-4850-8D72-93844DBDA0E1}">
            <x14:dataBar>
              <x14:cfvo type="min"/>
              <x14:cfvo type="max"/>
              <x14:negativeFillColor auto="1"/>
              <x14:axisColor auto="1"/>
            </x14:dataBar>
          </x14:cfRule>
          <xm:sqref>I34:I67</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BE78-A489-4880-A785-B79BBC547D8E}">
  <sheetPr>
    <pageSetUpPr fitToPage="1"/>
  </sheetPr>
  <dimension ref="A1:Q59"/>
  <sheetViews>
    <sheetView zoomScale="70" zoomScaleNormal="70" workbookViewId="0">
      <selection activeCell="L32" sqref="L32"/>
    </sheetView>
  </sheetViews>
  <sheetFormatPr defaultColWidth="20.81640625" defaultRowHeight="14.5" outlineLevelRow="1"/>
  <cols>
    <col min="1" max="1" width="4.26953125" style="2" customWidth="1"/>
    <col min="2" max="10" width="22.6328125" style="2" customWidth="1"/>
    <col min="11" max="11" width="3.90625" style="2" customWidth="1"/>
    <col min="12" max="16384" width="20.81640625" style="254"/>
  </cols>
  <sheetData>
    <row r="1" spans="1:17" ht="10" customHeight="1">
      <c r="A1" s="1"/>
      <c r="B1" s="1"/>
      <c r="C1" s="1"/>
      <c r="D1" s="1"/>
      <c r="E1" s="1"/>
      <c r="F1" s="1"/>
      <c r="G1" s="1"/>
      <c r="H1" s="1"/>
      <c r="I1" s="1"/>
      <c r="J1" s="1"/>
      <c r="K1" s="5"/>
      <c r="L1" s="1"/>
      <c r="M1" s="1"/>
      <c r="N1" s="1"/>
      <c r="O1" s="1"/>
      <c r="P1" s="1"/>
      <c r="Q1" s="1"/>
    </row>
    <row r="2" spans="1:17" ht="50" customHeight="1">
      <c r="A2" s="1"/>
      <c r="B2" s="3" t="s">
        <v>264</v>
      </c>
      <c r="C2" s="3"/>
      <c r="D2" s="3"/>
      <c r="E2" s="3"/>
      <c r="F2" s="3"/>
      <c r="G2" s="3"/>
      <c r="H2" s="3"/>
      <c r="I2" s="3"/>
      <c r="J2" s="178" t="e" vm="1">
        <v>#VALUE!</v>
      </c>
      <c r="K2" s="160"/>
      <c r="M2" s="160"/>
      <c r="N2" s="5"/>
      <c r="O2" s="5"/>
      <c r="P2" s="1"/>
      <c r="Q2" s="1"/>
    </row>
    <row r="3" spans="1:17" ht="20" customHeight="1">
      <c r="A3" s="1"/>
      <c r="B3" s="55" t="s">
        <v>101</v>
      </c>
      <c r="C3" s="55"/>
      <c r="D3" s="55"/>
      <c r="E3" s="55"/>
      <c r="F3" s="55"/>
      <c r="G3" s="55"/>
      <c r="H3" s="55"/>
      <c r="I3" s="55"/>
      <c r="J3" s="161"/>
      <c r="K3" s="161"/>
      <c r="L3" s="161"/>
      <c r="M3" s="161"/>
      <c r="N3" s="5"/>
      <c r="O3" s="5"/>
      <c r="P3" s="1"/>
      <c r="Q3" s="1"/>
    </row>
    <row r="4" spans="1:17" s="255" customFormat="1" ht="35" customHeight="1">
      <c r="A4" s="58"/>
      <c r="B4" s="61" t="s">
        <v>102</v>
      </c>
      <c r="C4" s="60"/>
      <c r="D4" s="60"/>
      <c r="E4" s="60"/>
      <c r="F4" s="60"/>
      <c r="G4" s="60"/>
      <c r="H4" s="60"/>
      <c r="I4" s="60"/>
      <c r="J4" s="59"/>
      <c r="K4" s="59"/>
      <c r="M4" s="167"/>
      <c r="N4" s="167"/>
      <c r="O4" s="167"/>
      <c r="P4" s="63"/>
      <c r="Q4" s="58"/>
    </row>
    <row r="5" spans="1:17" ht="20" customHeight="1">
      <c r="A5" s="1"/>
      <c r="B5" s="7"/>
      <c r="C5" s="7"/>
      <c r="D5" s="7"/>
      <c r="E5" s="7"/>
      <c r="F5" s="7"/>
      <c r="G5" s="7"/>
      <c r="H5" s="7"/>
      <c r="I5" s="7"/>
      <c r="J5" s="7"/>
      <c r="K5" s="7"/>
      <c r="L5" s="7"/>
      <c r="M5" s="7"/>
      <c r="O5" s="8"/>
      <c r="P5" s="8"/>
      <c r="Q5" s="1"/>
    </row>
    <row r="6" spans="1:17" ht="30" customHeight="1">
      <c r="A6" s="6"/>
      <c r="B6" s="549" t="s">
        <v>213</v>
      </c>
      <c r="C6" s="550"/>
      <c r="D6" s="551" t="s">
        <v>61</v>
      </c>
      <c r="E6" s="552"/>
      <c r="G6" s="629" t="s">
        <v>214</v>
      </c>
      <c r="H6" s="630"/>
      <c r="I6" s="631" t="s">
        <v>61</v>
      </c>
      <c r="J6" s="632"/>
      <c r="P6" s="78"/>
      <c r="Q6" s="6"/>
    </row>
    <row r="7" spans="1:17" ht="20" customHeight="1">
      <c r="A7" s="1"/>
      <c r="B7" s="1"/>
      <c r="C7" s="1"/>
      <c r="D7" s="1"/>
      <c r="E7" s="1"/>
      <c r="F7" s="1"/>
      <c r="G7" s="1"/>
      <c r="H7" s="1"/>
      <c r="I7" s="1"/>
      <c r="J7" s="5"/>
      <c r="K7" s="162"/>
      <c r="L7" s="5"/>
      <c r="M7" s="162"/>
      <c r="P7" s="1"/>
      <c r="Q7" s="1"/>
    </row>
    <row r="8" spans="1:17" s="255" customFormat="1" ht="35" customHeight="1">
      <c r="A8" s="58"/>
      <c r="B8" s="584" t="s">
        <v>132</v>
      </c>
      <c r="C8" s="585"/>
      <c r="D8" s="585"/>
      <c r="E8" s="585"/>
      <c r="F8" s="58"/>
      <c r="G8" s="586" t="s">
        <v>109</v>
      </c>
      <c r="H8" s="587"/>
      <c r="I8" s="587"/>
      <c r="J8" s="587"/>
      <c r="K8" s="59"/>
      <c r="P8" s="58"/>
      <c r="Q8" s="58"/>
    </row>
    <row r="9" spans="1:17" ht="20" customHeight="1" outlineLevel="1">
      <c r="A9" s="1"/>
      <c r="B9" s="117"/>
      <c r="C9" s="1"/>
      <c r="D9" s="1"/>
      <c r="E9" s="1"/>
      <c r="F9" s="1"/>
      <c r="G9" s="1"/>
      <c r="H9" s="1"/>
      <c r="I9" s="1"/>
      <c r="J9" s="5"/>
      <c r="K9" s="5"/>
      <c r="L9" s="5"/>
      <c r="M9" s="5"/>
      <c r="N9" s="5"/>
      <c r="O9" s="5"/>
      <c r="P9" s="1"/>
      <c r="Q9" s="1"/>
    </row>
    <row r="10" spans="1:17" s="293" customFormat="1" ht="25" customHeight="1" outlineLevel="1" thickBot="1">
      <c r="A10" s="251"/>
      <c r="B10" s="545" t="s">
        <v>215</v>
      </c>
      <c r="C10" s="546"/>
      <c r="D10" s="546" t="s">
        <v>208</v>
      </c>
      <c r="E10" s="547"/>
      <c r="F10" s="214"/>
      <c r="G10" s="491"/>
      <c r="H10" s="491"/>
      <c r="I10" s="491"/>
      <c r="J10" s="491"/>
      <c r="K10" s="214"/>
      <c r="L10" s="252"/>
      <c r="M10" s="252"/>
      <c r="Q10" s="252"/>
    </row>
    <row r="11" spans="1:17" s="388" customFormat="1" ht="40" customHeight="1" outlineLevel="1" thickTop="1">
      <c r="A11" s="133"/>
      <c r="B11" s="498">
        <f>IF($I$6="All",IF($D$6="All",COUNTA('Assignment Tracker'!$B$25:$B$54),COUNTIF('Assignment Tracker'!$C$25:$C$54,$D$6)),IF($D$6="All",COUNTIFS('Assignment Tracker'!$G$25:$G$54,"&gt;="&amp;DATEVALUE("1 "&amp;$I$6&amp;" "&amp;YEAR(Setting!$C$12)),'Assignment Tracker'!$G$25:$G$54,"&lt;"&amp;EDATE(DATEVALUE("1 "&amp;$I$6&amp;" "&amp;YEAR(Setting!$C$12)),1)),COUNTIFS('Assignment Tracker'!$C$25:$C$54,$D$6,'Assignment Tracker'!$G$25:$G$54,"&gt;="&amp;DATEVALUE("1 "&amp;$I$6&amp;" "&amp;YEAR(Setting!$C$12)),'Assignment Tracker'!$G$25:$G$54,"&lt;"&amp;EDATE(DATEVALUE("1 "&amp;$I$6&amp;" "&amp;YEAR(Setting!$C$12)),1))))</f>
        <v>0</v>
      </c>
      <c r="C11" s="490"/>
      <c r="D11" s="490">
        <f>IF($I$6="All",IF($D$6="All",COUNTIF('Assignment Tracker'!$P$25:$P$54,1),COUNTIFS('Assignment Tracker'!$C$25:$C$54,$D$6,'Assignment Tracker'!$P$25:$P$54,1)),IF($D$6="All",COUNTIFS('Assignment Tracker'!$P$25:$P$54,1,'Assignment Tracker'!$G$25:$G$54,"&gt;="&amp;DATEVALUE("1 "&amp;$I$6&amp;" "&amp;YEAR(Setting!$C$12)),'Assignment Tracker'!$G$25:$G$54,"&lt;"&amp;EDATE(DATEVALUE("1 "&amp;$I$6&amp;" "&amp;YEAR(Setting!$C$12)),1)),COUNTIFS('Assignment Tracker'!$C$25:$C$54,$D$6,'Assignment Tracker'!$P$25:$P$54,1,'Assignment Tracker'!$G$25:$G$54,"&gt;="&amp;DATEVALUE("1 "&amp;$I$6&amp;" "&amp;YEAR(Setting!$C$12)),'Assignment Tracker'!$G$25:$G$54,"&lt;"&amp;EDATE(DATEVALUE("1 "&amp;$I$6&amp;" "&amp;YEAR(Setting!$C$12)),1))))</f>
        <v>0</v>
      </c>
      <c r="E11" s="499"/>
      <c r="F11" s="134"/>
      <c r="G11" s="491"/>
      <c r="H11" s="491"/>
      <c r="I11" s="491"/>
      <c r="J11" s="491"/>
      <c r="K11" s="2"/>
      <c r="L11" s="254"/>
      <c r="M11" s="135"/>
      <c r="N11" s="135"/>
      <c r="O11" s="135"/>
      <c r="Q11" s="135"/>
    </row>
    <row r="12" spans="1:17" s="388" customFormat="1" ht="20" customHeight="1" outlineLevel="1">
      <c r="A12" s="133"/>
      <c r="B12" s="159"/>
      <c r="C12" s="159"/>
      <c r="D12" s="159"/>
      <c r="E12" s="159"/>
      <c r="F12" s="159"/>
      <c r="G12" s="491"/>
      <c r="H12" s="491"/>
      <c r="I12" s="491"/>
      <c r="J12" s="491"/>
      <c r="K12" s="134"/>
      <c r="L12" s="135"/>
      <c r="M12" s="135"/>
      <c r="N12" s="135"/>
      <c r="O12" s="135"/>
      <c r="Q12" s="135"/>
    </row>
    <row r="13" spans="1:17" s="293" customFormat="1" ht="25" customHeight="1" outlineLevel="1" thickBot="1">
      <c r="A13" s="251"/>
      <c r="B13" s="545" t="s">
        <v>216</v>
      </c>
      <c r="C13" s="546"/>
      <c r="D13" s="546" t="s">
        <v>217</v>
      </c>
      <c r="E13" s="547"/>
      <c r="F13" s="548"/>
      <c r="G13" s="491"/>
      <c r="H13" s="491"/>
      <c r="I13" s="491"/>
      <c r="J13" s="491"/>
      <c r="K13" s="214"/>
      <c r="L13" s="252"/>
      <c r="M13" s="252"/>
      <c r="N13" s="252"/>
      <c r="O13" s="252"/>
      <c r="Q13" s="252"/>
    </row>
    <row r="14" spans="1:17" s="388" customFormat="1" ht="40" customHeight="1" outlineLevel="1" thickTop="1">
      <c r="A14" s="133"/>
      <c r="B14" s="503">
        <f>IFERROR(D11/B11,0)</f>
        <v>0</v>
      </c>
      <c r="C14" s="486"/>
      <c r="D14" s="486">
        <f>IFERROR(D20/IF($I$6="All",IF($D$6="All",SUM('Study Planner '!$G$34:$G$67),SUMIF('Study Planner '!$D$34:$D$67,$D$6,'Study Planner '!$G$34:$G$67)),IF($D$6="All",SUMIFS('Study Planner '!$G$34:$G$67,'Study Planner '!$B$34:$B$67,"&gt;="&amp;DATEVALUE("1 "&amp;$I$6&amp;" "&amp;YEAR(Setting!$C$12)),'Study Planner '!$B$34:$B$67,"&lt;"&amp;EDATE(DATEVALUE("1 "&amp;$I$6&amp;" "&amp;YEAR(Setting!$C$12)),1)),SUMIFS('Study Planner '!$G$34:$G$67,'Study Planner '!$D$34:$D$67,$D$6,'Study Planner '!$B$34:$B$67,"&gt;="&amp;DATEVALUE("1 "&amp;$I$6&amp;" "&amp;YEAR(Setting!$C$12)),'Study Planner '!$B$34:$B$67,"&lt;"&amp;EDATE(DATEVALUE("1 "&amp;$I$6&amp;" "&amp;YEAR(Setting!$C$12)),1)))),0)</f>
        <v>0</v>
      </c>
      <c r="E14" s="500"/>
      <c r="F14" s="159"/>
      <c r="G14" s="491"/>
      <c r="H14" s="491"/>
      <c r="I14" s="491"/>
      <c r="J14" s="491"/>
      <c r="K14" s="134"/>
      <c r="L14" s="135"/>
      <c r="M14" s="135"/>
      <c r="N14" s="135"/>
      <c r="O14" s="135"/>
      <c r="Q14" s="135"/>
    </row>
    <row r="15" spans="1:17" s="312" customFormat="1" ht="20" customHeight="1" outlineLevel="1">
      <c r="A15" s="45"/>
      <c r="B15" s="136"/>
      <c r="C15" s="136"/>
      <c r="D15" s="136"/>
      <c r="E15" s="136"/>
      <c r="F15" s="136"/>
      <c r="G15" s="491"/>
      <c r="H15" s="491"/>
      <c r="I15" s="491"/>
      <c r="J15" s="491"/>
      <c r="K15" s="129"/>
      <c r="L15" s="129"/>
      <c r="M15" s="129"/>
      <c r="N15" s="129"/>
      <c r="O15" s="129"/>
      <c r="Q15" s="129"/>
    </row>
    <row r="16" spans="1:17" s="293" customFormat="1" ht="25" customHeight="1" outlineLevel="1" thickBot="1">
      <c r="A16" s="251"/>
      <c r="B16" s="545" t="s">
        <v>218</v>
      </c>
      <c r="C16" s="546"/>
      <c r="D16" s="546" t="s">
        <v>219</v>
      </c>
      <c r="E16" s="547"/>
      <c r="F16" s="214"/>
      <c r="G16" s="491"/>
      <c r="H16" s="491"/>
      <c r="I16" s="491"/>
      <c r="J16" s="491"/>
      <c r="K16" s="214"/>
      <c r="L16" s="252"/>
      <c r="M16" s="252"/>
      <c r="Q16" s="252"/>
    </row>
    <row r="17" spans="1:17" s="388" customFormat="1" ht="40" customHeight="1" outlineLevel="1" thickTop="1">
      <c r="A17" s="133"/>
      <c r="B17" s="501">
        <f>IF($D$6="All",'Grade Tracker'!$B$8,IFERROR(_xlfn.XLOOKUP($D$6,'Grade Tracker'!$B$16:$B$21,'Grade Tracker'!$H$16:$H$21,""),""))</f>
        <v>0</v>
      </c>
      <c r="C17" s="502"/>
      <c r="D17" s="486">
        <f>IF($D$6="All",'Grade Tracker'!$D$11,IFERROR(_xlfn.XLOOKUP($D$6,'Grade Tracker'!$B$16:$B$21,'Grade Tracker'!$F$16:$F$21,""),""))</f>
        <v>0</v>
      </c>
      <c r="E17" s="500"/>
      <c r="F17" s="134"/>
      <c r="G17" s="491"/>
      <c r="H17" s="491"/>
      <c r="I17" s="491"/>
      <c r="J17" s="491"/>
      <c r="K17" s="134"/>
      <c r="L17" s="135"/>
      <c r="M17" s="135"/>
      <c r="Q17" s="114"/>
    </row>
    <row r="18" spans="1:17" s="312" customFormat="1" ht="20" customHeight="1" outlineLevel="1">
      <c r="A18" s="45"/>
      <c r="B18" s="136"/>
      <c r="C18" s="136"/>
      <c r="D18" s="136"/>
      <c r="E18" s="136"/>
      <c r="F18" s="136"/>
      <c r="G18" s="491"/>
      <c r="H18" s="491"/>
      <c r="I18" s="491"/>
      <c r="J18" s="491"/>
      <c r="K18" s="129"/>
      <c r="L18" s="129"/>
      <c r="M18" s="129"/>
      <c r="N18" s="129"/>
      <c r="O18" s="129"/>
      <c r="Q18" s="129"/>
    </row>
    <row r="19" spans="1:17" s="293" customFormat="1" ht="25" customHeight="1" outlineLevel="1" thickBot="1">
      <c r="A19" s="251"/>
      <c r="B19" s="545" t="s">
        <v>220</v>
      </c>
      <c r="C19" s="546"/>
      <c r="D19" s="546" t="s">
        <v>221</v>
      </c>
      <c r="E19" s="547"/>
      <c r="F19" s="548"/>
      <c r="G19" s="491"/>
      <c r="H19" s="491"/>
      <c r="I19" s="491"/>
      <c r="J19" s="491"/>
      <c r="K19" s="214"/>
      <c r="L19" s="252"/>
      <c r="M19" s="252"/>
      <c r="Q19" s="252"/>
    </row>
    <row r="20" spans="1:17" s="388" customFormat="1" ht="40" customHeight="1" outlineLevel="1" thickTop="1">
      <c r="A20" s="133"/>
      <c r="B20" s="498">
        <f>IF($I$6="All",IF($D$6="All",COUNTIF('Assignment Tracker'!$O$25:$O$54,"Overdue"),COUNTIFS('Assignment Tracker'!$C$25:$C$54,$D$6,'Assignment Tracker'!$O$25:$O$54,"Overdue")),IF($D$6="All",COUNTIFS('Assignment Tracker'!$O$25:$O$54,"Overdue",'Assignment Tracker'!$G$25:$G$54,"&gt;="&amp;DATEVALUE("1 "&amp;$I$6&amp;" "&amp;YEAR(Setting!$C$12)),'Assignment Tracker'!$G$25:$G$54,"&lt;"&amp;EDATE(DATEVALUE("1 "&amp;$I$6&amp;" "&amp;YEAR(Setting!$C$12)),1)),COUNTIFS('Assignment Tracker'!$C$25:$C$54,$D$6,'Assignment Tracker'!$O$25:$O$54,"Overdue",'Assignment Tracker'!$G$25:$G$54,"&gt;="&amp;DATEVALUE("1 "&amp;$I$6&amp;" "&amp;YEAR(Setting!$C$12)),'Assignment Tracker'!$G$25:$G$54,"&lt;"&amp;EDATE(DATEVALUE("1 "&amp;$I$6&amp;" "&amp;YEAR(Setting!$C$12)),1))))</f>
        <v>0</v>
      </c>
      <c r="C20" s="490"/>
      <c r="D20" s="575">
        <f>IF($I$6="All",IF($D$6="All",SUM('Study Planner '!$H$34:$H$67),SUMIF('Study Planner '!$D$34:$D$67,$D$6,'Study Planner '!$H$34:$H$67)),IF($D$6="All",SUMIFS('Study Planner '!$H$34:$H$67,'Study Planner '!$B$34:$B$67,"&gt;="&amp;DATEVALUE("1 "&amp;$I$6&amp;" "&amp;YEAR(Setting!$C$12)),'Study Planner '!$B$34:$B$67,"&lt;"&amp;EDATE(DATEVALUE("1 "&amp;$I$6&amp;" "&amp;YEAR(Setting!$C$12)),1)),SUMIFS('Study Planner '!$H$34:$H$67,'Study Planner '!$D$34:$D$67,$D$6,'Study Planner '!$B$34:$B$67,"&gt;="&amp;DATEVALUE("1 "&amp;$I$6&amp;" "&amp;YEAR(Setting!$C$12)),'Study Planner '!$B$34:$B$67,"&lt;"&amp;EDATE(DATEVALUE("1 "&amp;$I$6&amp;" "&amp;YEAR(Setting!$C$12)),1))))</f>
        <v>0</v>
      </c>
      <c r="E20" s="588"/>
      <c r="F20" s="145"/>
      <c r="G20" s="491"/>
      <c r="H20" s="491"/>
      <c r="I20" s="491"/>
      <c r="J20" s="491"/>
      <c r="K20" s="134"/>
      <c r="L20" s="135"/>
      <c r="M20" s="135"/>
      <c r="Q20" s="114"/>
    </row>
    <row r="21" spans="1:17" s="388" customFormat="1" ht="20" customHeight="1">
      <c r="A21" s="142"/>
      <c r="B21" s="143"/>
      <c r="C21" s="143"/>
      <c r="D21" s="144"/>
      <c r="E21" s="144"/>
      <c r="F21" s="145"/>
      <c r="G21" s="145"/>
      <c r="H21" s="144"/>
      <c r="I21" s="144"/>
      <c r="J21" s="137"/>
      <c r="K21" s="134"/>
      <c r="L21" s="135"/>
      <c r="M21" s="135"/>
      <c r="Q21" s="114"/>
    </row>
    <row r="22" spans="1:17" s="268" customFormat="1" ht="35" customHeight="1">
      <c r="A22" s="167"/>
      <c r="B22" s="61" t="s">
        <v>107</v>
      </c>
      <c r="C22" s="62"/>
      <c r="D22" s="62"/>
      <c r="E22" s="62"/>
      <c r="F22" s="62"/>
      <c r="G22" s="62"/>
      <c r="H22" s="195"/>
      <c r="I22" s="195"/>
      <c r="J22" s="196"/>
      <c r="K22" s="68"/>
      <c r="L22" s="197"/>
      <c r="M22" s="197"/>
      <c r="Q22" s="60"/>
    </row>
    <row r="23" spans="1:17" s="388" customFormat="1" ht="20" customHeight="1" outlineLevel="1">
      <c r="A23" s="142"/>
      <c r="B23" s="71"/>
      <c r="C23" s="71"/>
      <c r="D23" s="71"/>
      <c r="E23" s="71"/>
      <c r="F23" s="71"/>
      <c r="G23" s="71"/>
      <c r="H23" s="144"/>
      <c r="I23" s="144"/>
      <c r="J23" s="137"/>
      <c r="K23" s="134"/>
      <c r="L23" s="135"/>
      <c r="M23" s="135"/>
      <c r="Q23" s="114"/>
    </row>
    <row r="24" spans="1:17" s="389" customFormat="1" ht="30" customHeight="1" outlineLevel="1">
      <c r="A24" s="154"/>
      <c r="B24" s="535" t="s">
        <v>206</v>
      </c>
      <c r="C24" s="536" t="s">
        <v>207</v>
      </c>
      <c r="D24" s="536" t="s">
        <v>208</v>
      </c>
      <c r="E24" s="536" t="s">
        <v>209</v>
      </c>
      <c r="F24" s="536" t="s">
        <v>203</v>
      </c>
      <c r="G24" s="536" t="s">
        <v>210</v>
      </c>
      <c r="H24" s="536" t="s">
        <v>211</v>
      </c>
      <c r="I24" s="554" t="s">
        <v>212</v>
      </c>
      <c r="J24" s="555"/>
      <c r="K24" s="155"/>
      <c r="L24" s="553"/>
      <c r="M24" s="553"/>
      <c r="Q24" s="154"/>
    </row>
    <row r="25" spans="1:17" s="389" customFormat="1" ht="20" customHeight="1" outlineLevel="1">
      <c r="A25" s="154"/>
      <c r="B25" s="379">
        <f>EDATE(Setting!$C$12,ROW()-ROW($B$25))</f>
        <v>0</v>
      </c>
      <c r="C25" s="296">
        <f>COUNTIFS('Assignment Tracker'!$G$15:$G$57,"&gt;="&amp;B25,'Assignment Tracker'!$G$15:$G$57,"&lt;"&amp;EDATE(B25,1))</f>
        <v>3</v>
      </c>
      <c r="D25" s="296">
        <f>SUMIFS('Assignment Tracker'!$P$15:$P$57,'Assignment Tracker'!$G$15:$G$57,"&gt;="&amp;B25,'Assignment Tracker'!$G$15:$G$57,"&lt;"&amp;EDATE(B25,1))</f>
        <v>0</v>
      </c>
      <c r="E25" s="297">
        <f>IFERROR(SUMIFS('Assignment Tracker'!$M$15:$M$57,'Assignment Tracker'!$G$15:$G$57,"&gt;="&amp;B25,'Assignment Tracker'!$G$15:$G$57,"&lt;"&amp;EDATE(B25,1))/COUNTIFS('Assignment Tracker'!$G$15:$G$57,"&gt;="&amp;B25,'Assignment Tracker'!$G$15:$G$57,"&lt;"&amp;EDATE(B25,1),'Assignment Tracker'!$M$15:$M$57,"&gt;=0"),0)</f>
        <v>0</v>
      </c>
      <c r="F25" s="298">
        <f>SUMIFS('Study Planner '!$H$16:$H$75,'Study Planner '!$B$16:$B$75,"&gt;="&amp;B25,'Study Planner '!$B$16:$B$75,"&lt;"&amp;EDATE(B25,1))</f>
        <v>0</v>
      </c>
      <c r="G25" s="299" t="str">
        <f>IF(C25=0,"No major deadlines",IF(C25&gt;=8,"Heavy workload — start early","Maintain weekly plan"))</f>
        <v>Maintain weekly plan</v>
      </c>
      <c r="H25" s="300" t="str">
        <f>TEXT(B25,"mmmm")&amp;" Focus"</f>
        <v>January Focus</v>
      </c>
      <c r="I25" s="496" t="str">
        <f>TEXT(B25,"mmmm")&amp;": Review deadlines and study plan"</f>
        <v>January: Review deadlines and study plan</v>
      </c>
      <c r="J25" s="497"/>
      <c r="K25" s="155"/>
      <c r="L25" s="156"/>
      <c r="M25" s="156"/>
      <c r="Q25" s="157"/>
    </row>
    <row r="26" spans="1:17" s="389" customFormat="1" ht="20" customHeight="1" outlineLevel="1">
      <c r="A26" s="154"/>
      <c r="B26" s="380">
        <f>EDATE(Setting!$C$12,ROW()-ROW($B$25))</f>
        <v>31</v>
      </c>
      <c r="C26" s="158">
        <f>COUNTIFS('Assignment Tracker'!$G$15:$G$57,"&gt;="&amp;B26,'Assignment Tracker'!$G$15:$G$57,"&lt;"&amp;EDATE(B26,1))</f>
        <v>0</v>
      </c>
      <c r="D26" s="158">
        <f>SUMIFS('Assignment Tracker'!$P$15:$P$57,'Assignment Tracker'!$G$15:$G$57,"&gt;="&amp;B26,'Assignment Tracker'!$G$15:$G$57,"&lt;"&amp;EDATE(B26,1))</f>
        <v>0</v>
      </c>
      <c r="E26" s="151">
        <f>IFERROR(SUMIFS('Assignment Tracker'!$M$15:$M$57,'Assignment Tracker'!$G$15:$G$57,"&gt;="&amp;B26,'Assignment Tracker'!$G$15:$G$57,"&lt;"&amp;EDATE(B26,1))/COUNTIFS('Assignment Tracker'!$G$15:$G$57,"&gt;="&amp;B26,'Assignment Tracker'!$G$15:$G$57,"&lt;"&amp;EDATE(B26,1),'Assignment Tracker'!$M$15:$M$57,"&gt;=0"),0)</f>
        <v>0</v>
      </c>
      <c r="F26" s="152">
        <f>SUMIFS('Study Planner '!$H$16:$H$75,'Study Planner '!$B$16:$B$75,"&gt;="&amp;B26,'Study Planner '!$B$16:$B$75,"&lt;"&amp;EDATE(B26,1))</f>
        <v>0</v>
      </c>
      <c r="G26" s="627" t="str">
        <f t="shared" ref="G26:G28" si="0">IF(C26=0,"No major deadlines",IF(C26&gt;=8,"Heavy workload — start early","Maintain weekly plan"))</f>
        <v>No major deadlines</v>
      </c>
      <c r="H26" s="49" t="str">
        <f>TEXT(B26,"mmmm")&amp;" Focus"</f>
        <v>January Focus</v>
      </c>
      <c r="I26" s="492" t="str">
        <f>TEXT(B26,"mmmm")&amp;": Review deadlines and study plan"</f>
        <v>January: Review deadlines and study plan</v>
      </c>
      <c r="J26" s="493"/>
      <c r="K26" s="155"/>
      <c r="L26" s="156"/>
      <c r="M26" s="156"/>
      <c r="Q26" s="157"/>
    </row>
    <row r="27" spans="1:17" s="389" customFormat="1" ht="20" customHeight="1" outlineLevel="1">
      <c r="A27" s="154"/>
      <c r="B27" s="380">
        <f>EDATE(Setting!$C$12,ROW()-ROW($B$25))</f>
        <v>60</v>
      </c>
      <c r="C27" s="158">
        <f>COUNTIFS('Assignment Tracker'!$G$15:$G$57,"&gt;="&amp;B27,'Assignment Tracker'!$G$15:$G$57,"&lt;"&amp;EDATE(B27,1))</f>
        <v>0</v>
      </c>
      <c r="D27" s="158">
        <f>SUMIFS('Assignment Tracker'!$P$15:$P$57,'Assignment Tracker'!$G$15:$G$57,"&gt;="&amp;B27,'Assignment Tracker'!$G$15:$G$57,"&lt;"&amp;EDATE(B27,1))</f>
        <v>0</v>
      </c>
      <c r="E27" s="151">
        <f>IFERROR(SUMIFS('Assignment Tracker'!$M$15:$M$57,'Assignment Tracker'!$G$15:$G$57,"&gt;="&amp;B27,'Assignment Tracker'!$G$15:$G$57,"&lt;"&amp;EDATE(B27,1))/COUNTIFS('Assignment Tracker'!$G$15:$G$57,"&gt;="&amp;B27,'Assignment Tracker'!$G$15:$G$57,"&lt;"&amp;EDATE(B27,1),'Assignment Tracker'!$M$15:$M$57,"&gt;=0"),0)</f>
        <v>0</v>
      </c>
      <c r="F27" s="152">
        <f>SUMIFS('Study Planner '!$H$16:$H$75,'Study Planner '!$B$16:$B$75,"&gt;="&amp;B27,'Study Planner '!$B$16:$B$75,"&lt;"&amp;EDATE(B27,1))</f>
        <v>0</v>
      </c>
      <c r="G27" s="627" t="str">
        <f t="shared" si="0"/>
        <v>No major deadlines</v>
      </c>
      <c r="H27" s="49" t="str">
        <f>TEXT(B27,"mmmm")&amp;" Focus"</f>
        <v>February Focus</v>
      </c>
      <c r="I27" s="492" t="str">
        <f>TEXT(B27,"mmmm")&amp;": Review deadlines and study plan"</f>
        <v>February: Review deadlines and study plan</v>
      </c>
      <c r="J27" s="493"/>
      <c r="K27" s="155"/>
      <c r="L27" s="156"/>
      <c r="M27" s="156"/>
      <c r="Q27" s="157"/>
    </row>
    <row r="28" spans="1:17" s="389" customFormat="1" ht="20" customHeight="1" outlineLevel="1">
      <c r="A28" s="154"/>
      <c r="B28" s="381">
        <f>EDATE(Setting!$C$12,ROW()-ROW($B$25))</f>
        <v>91</v>
      </c>
      <c r="C28" s="382">
        <f>COUNTIFS('Assignment Tracker'!$G$15:$G$57,"&gt;="&amp;B28,'Assignment Tracker'!$G$15:$G$57,"&lt;"&amp;EDATE(B28,1))</f>
        <v>0</v>
      </c>
      <c r="D28" s="382">
        <f>SUMIFS('Assignment Tracker'!$P$15:$P$57,'Assignment Tracker'!$G$15:$G$57,"&gt;="&amp;B28,'Assignment Tracker'!$G$15:$G$57,"&lt;"&amp;EDATE(B28,1))</f>
        <v>0</v>
      </c>
      <c r="E28" s="383">
        <f>IFERROR(SUMIFS('Assignment Tracker'!$M$15:$M$57,'Assignment Tracker'!$G$15:$G$57,"&gt;="&amp;B28,'Assignment Tracker'!$G$15:$G$57,"&lt;"&amp;EDATE(B28,1))/COUNTIFS('Assignment Tracker'!$G$15:$G$57,"&gt;="&amp;B28,'Assignment Tracker'!$G$15:$G$57,"&lt;"&amp;EDATE(B28,1),'Assignment Tracker'!$M$15:$M$57,"&gt;=0"),0)</f>
        <v>0</v>
      </c>
      <c r="F28" s="384">
        <f>SUMIFS('Study Planner '!$H$16:$H$75,'Study Planner '!$B$16:$B$75,"&gt;="&amp;B28,'Study Planner '!$B$16:$B$75,"&lt;"&amp;EDATE(B28,1))</f>
        <v>0</v>
      </c>
      <c r="G28" s="628" t="str">
        <f t="shared" si="0"/>
        <v>No major deadlines</v>
      </c>
      <c r="H28" s="385" t="str">
        <f>TEXT(B28,"mmmm")&amp;" Focus"</f>
        <v>March Focus</v>
      </c>
      <c r="I28" s="494" t="str">
        <f>TEXT(B28,"mmmm")&amp;": Review deadlines and study plan"</f>
        <v>March: Review deadlines and study plan</v>
      </c>
      <c r="J28" s="495"/>
      <c r="K28" s="155"/>
      <c r="L28" s="156"/>
      <c r="M28" s="156"/>
      <c r="Q28" s="157"/>
    </row>
    <row r="29" spans="1:17" ht="20" customHeight="1">
      <c r="A29" s="1"/>
      <c r="B29" s="118"/>
      <c r="C29" s="118"/>
      <c r="D29" s="118"/>
      <c r="E29" s="35"/>
      <c r="F29" s="35"/>
      <c r="G29" s="35"/>
      <c r="H29" s="119"/>
      <c r="I29" s="119"/>
      <c r="J29" s="119"/>
      <c r="K29" s="35"/>
      <c r="L29" s="35"/>
      <c r="M29" s="35"/>
      <c r="Q29" s="35"/>
    </row>
    <row r="30" spans="1:17" s="255" customFormat="1" ht="35" customHeight="1">
      <c r="A30" s="58"/>
      <c r="B30" s="61" t="s">
        <v>105</v>
      </c>
      <c r="C30" s="62"/>
      <c r="D30" s="62"/>
      <c r="E30" s="62"/>
      <c r="F30" s="62"/>
      <c r="G30" s="62"/>
      <c r="H30" s="62"/>
      <c r="I30" s="59"/>
      <c r="J30" s="59"/>
      <c r="K30" s="59"/>
      <c r="Q30" s="128"/>
    </row>
    <row r="31" spans="1:17" ht="20" customHeight="1" outlineLevel="1">
      <c r="A31" s="1"/>
      <c r="B31" s="62"/>
      <c r="C31" s="62"/>
      <c r="D31" s="62"/>
      <c r="E31" s="62"/>
      <c r="F31" s="62"/>
      <c r="G31" s="62"/>
      <c r="H31" s="62"/>
      <c r="Q31" s="5"/>
    </row>
    <row r="32" spans="1:17" s="257" customFormat="1" ht="30" customHeight="1" outlineLevel="1">
      <c r="A32" s="120"/>
      <c r="B32" s="535" t="s">
        <v>177</v>
      </c>
      <c r="C32" s="536" t="s">
        <v>202</v>
      </c>
      <c r="D32" s="536" t="s">
        <v>149</v>
      </c>
      <c r="E32" s="536" t="s">
        <v>106</v>
      </c>
      <c r="F32" s="536" t="s">
        <v>169</v>
      </c>
      <c r="G32" s="536" t="s">
        <v>203</v>
      </c>
      <c r="H32" s="536" t="s">
        <v>146</v>
      </c>
      <c r="I32" s="554" t="s">
        <v>204</v>
      </c>
      <c r="J32" s="555"/>
      <c r="K32" s="121"/>
      <c r="Q32" s="206"/>
    </row>
    <row r="33" spans="1:17" s="390" customFormat="1" ht="20" customHeight="1" outlineLevel="1">
      <c r="A33" s="150"/>
      <c r="B33" s="301" t="str">
        <f>'Grade Tracker'!B16</f>
        <v/>
      </c>
      <c r="C33" s="297" t="str">
        <f>'Grade Tracker'!F16</f>
        <v/>
      </c>
      <c r="D33" s="300" t="str">
        <f>'Grade Tracker'!G16</f>
        <v/>
      </c>
      <c r="E33" s="298" t="str">
        <f>'Grade Tracker'!H16</f>
        <v/>
      </c>
      <c r="F33" s="300" t="str">
        <f>'Grade Tracker'!D16</f>
        <v/>
      </c>
      <c r="G33" s="298">
        <f>SUMIFS('Study Planner '!$H$16:$H$75,'Study Planner '!$D$16:$D$75,B33)</f>
        <v>0</v>
      </c>
      <c r="H33" s="300" t="str">
        <f t="shared" ref="H33:H38" si="1">IF(C33="","No Grade",IF(C33&gt;=0.85,"Strong",IF(C33&gt;=0.7,"Monitor","At Risk")))</f>
        <v>No Grade</v>
      </c>
      <c r="I33" s="496" t="str">
        <f>B33&amp; " : "&amp;IF(H33="Strong","Maintain pace",IF(H33="Monitor","Increase weekly review","Prioritize support"))</f>
        <v xml:space="preserve"> : Prioritize support</v>
      </c>
      <c r="J33" s="497"/>
      <c r="K33" s="37"/>
      <c r="Q33" s="150"/>
    </row>
    <row r="34" spans="1:17" s="390" customFormat="1" ht="20" customHeight="1" outlineLevel="1">
      <c r="A34" s="150"/>
      <c r="B34" s="261" t="str">
        <f>'Grade Tracker'!B17</f>
        <v/>
      </c>
      <c r="C34" s="151" t="str">
        <f>'Grade Tracker'!F17</f>
        <v/>
      </c>
      <c r="D34" s="49" t="str">
        <f>'Grade Tracker'!G17</f>
        <v/>
      </c>
      <c r="E34" s="152" t="str">
        <f>'Grade Tracker'!H17</f>
        <v/>
      </c>
      <c r="F34" s="49" t="str">
        <f>'Grade Tracker'!D17</f>
        <v/>
      </c>
      <c r="G34" s="152">
        <f>SUMIFS('Study Planner '!$H$16:$H$75,'Study Planner '!$D$16:$D$75,B34)</f>
        <v>0</v>
      </c>
      <c r="H34" s="49" t="str">
        <f t="shared" si="1"/>
        <v>No Grade</v>
      </c>
      <c r="I34" s="492" t="str">
        <f t="shared" ref="I34:I38" si="2">B34&amp;": "&amp;IF(H34="Strong","Maintain pace",IF(H34="Monitor","Increase weekly review","Prioritize support"))</f>
        <v>: Prioritize support</v>
      </c>
      <c r="J34" s="493"/>
      <c r="K34" s="37"/>
      <c r="Q34" s="150"/>
    </row>
    <row r="35" spans="1:17" s="390" customFormat="1" ht="20" customHeight="1" outlineLevel="1">
      <c r="A35" s="150"/>
      <c r="B35" s="261" t="str">
        <f>'Grade Tracker'!B18</f>
        <v/>
      </c>
      <c r="C35" s="151" t="str">
        <f>'Grade Tracker'!F18</f>
        <v/>
      </c>
      <c r="D35" s="49" t="str">
        <f>'Grade Tracker'!G18</f>
        <v/>
      </c>
      <c r="E35" s="152" t="str">
        <f>'Grade Tracker'!H18</f>
        <v/>
      </c>
      <c r="F35" s="49" t="str">
        <f>'Grade Tracker'!D18</f>
        <v/>
      </c>
      <c r="G35" s="152">
        <f>SUMIFS('Study Planner '!$H$16:$H$75,'Study Planner '!$D$16:$D$75,B35)</f>
        <v>0</v>
      </c>
      <c r="H35" s="49" t="str">
        <f t="shared" si="1"/>
        <v>No Grade</v>
      </c>
      <c r="I35" s="492" t="str">
        <f t="shared" si="2"/>
        <v>: Prioritize support</v>
      </c>
      <c r="J35" s="493"/>
      <c r="K35" s="37"/>
      <c r="Q35" s="150"/>
    </row>
    <row r="36" spans="1:17" s="390" customFormat="1" ht="20" customHeight="1" outlineLevel="1">
      <c r="A36" s="150"/>
      <c r="B36" s="261" t="str">
        <f>'Grade Tracker'!B19</f>
        <v/>
      </c>
      <c r="C36" s="151" t="str">
        <f>'Grade Tracker'!F19</f>
        <v/>
      </c>
      <c r="D36" s="49" t="str">
        <f>'Grade Tracker'!G19</f>
        <v/>
      </c>
      <c r="E36" s="152" t="str">
        <f>'Grade Tracker'!H19</f>
        <v/>
      </c>
      <c r="F36" s="49" t="str">
        <f>'Grade Tracker'!D19</f>
        <v/>
      </c>
      <c r="G36" s="152">
        <f>SUMIFS('Study Planner '!$H$16:$H$75,'Study Planner '!$D$16:$D$75,B36)</f>
        <v>0</v>
      </c>
      <c r="H36" s="49" t="str">
        <f t="shared" si="1"/>
        <v>No Grade</v>
      </c>
      <c r="I36" s="492" t="str">
        <f t="shared" si="2"/>
        <v>: Prioritize support</v>
      </c>
      <c r="J36" s="493"/>
      <c r="K36" s="37"/>
      <c r="Q36" s="150"/>
    </row>
    <row r="37" spans="1:17" s="390" customFormat="1" ht="20" customHeight="1" outlineLevel="1">
      <c r="A37" s="150"/>
      <c r="B37" s="261" t="str">
        <f>'Grade Tracker'!B20</f>
        <v/>
      </c>
      <c r="C37" s="151" t="str">
        <f>'Grade Tracker'!F20</f>
        <v/>
      </c>
      <c r="D37" s="49" t="str">
        <f>'Grade Tracker'!G20</f>
        <v/>
      </c>
      <c r="E37" s="152" t="str">
        <f>'Grade Tracker'!H20</f>
        <v/>
      </c>
      <c r="F37" s="49" t="str">
        <f>'Grade Tracker'!D20</f>
        <v/>
      </c>
      <c r="G37" s="152">
        <f>SUMIFS('Study Planner '!$H$16:$H$75,'Study Planner '!$D$16:$D$75,B37)</f>
        <v>0</v>
      </c>
      <c r="H37" s="49" t="str">
        <f t="shared" si="1"/>
        <v>No Grade</v>
      </c>
      <c r="I37" s="492" t="str">
        <f t="shared" si="2"/>
        <v>: Prioritize support</v>
      </c>
      <c r="J37" s="493"/>
      <c r="K37" s="37"/>
      <c r="Q37" s="150"/>
    </row>
    <row r="38" spans="1:17" s="271" customFormat="1" ht="20" customHeight="1" outlineLevel="1">
      <c r="A38" s="153"/>
      <c r="B38" s="386" t="str">
        <f>'Grade Tracker'!B21</f>
        <v/>
      </c>
      <c r="C38" s="383" t="str">
        <f>'Grade Tracker'!F21</f>
        <v/>
      </c>
      <c r="D38" s="385" t="str">
        <f>'Grade Tracker'!G21</f>
        <v/>
      </c>
      <c r="E38" s="384" t="str">
        <f>'Grade Tracker'!H21</f>
        <v/>
      </c>
      <c r="F38" s="385" t="str">
        <f>'Grade Tracker'!D21</f>
        <v/>
      </c>
      <c r="G38" s="384">
        <f>SUMIFS('Study Planner '!$H$16:$H$75,'Study Planner '!$D$16:$D$75,B38)</f>
        <v>0</v>
      </c>
      <c r="H38" s="385" t="str">
        <f t="shared" si="1"/>
        <v>No Grade</v>
      </c>
      <c r="I38" s="494" t="str">
        <f t="shared" si="2"/>
        <v>: Prioritize support</v>
      </c>
      <c r="J38" s="495"/>
      <c r="K38" s="95"/>
      <c r="Q38" s="153"/>
    </row>
    <row r="39" spans="1:17" ht="20" customHeight="1"/>
    <row r="40" spans="1:17" s="255" customFormat="1" ht="35" customHeight="1">
      <c r="A40" s="58"/>
      <c r="B40" s="61" t="s">
        <v>104</v>
      </c>
      <c r="C40" s="62"/>
      <c r="D40" s="62"/>
      <c r="E40" s="62"/>
      <c r="F40" s="62"/>
      <c r="G40" s="62"/>
      <c r="H40" s="62"/>
      <c r="I40" s="62"/>
      <c r="J40" s="59"/>
      <c r="K40" s="59"/>
      <c r="N40" s="58"/>
      <c r="O40" s="58"/>
      <c r="P40" s="58"/>
      <c r="Q40" s="58"/>
    </row>
    <row r="41" spans="1:17" ht="20" customHeight="1" outlineLevel="1">
      <c r="A41" s="1"/>
      <c r="B41" s="71"/>
      <c r="C41" s="71"/>
      <c r="D41" s="71"/>
      <c r="E41" s="71"/>
      <c r="F41" s="71"/>
      <c r="G41" s="71"/>
      <c r="H41" s="71"/>
      <c r="I41" s="71"/>
      <c r="O41" s="1"/>
      <c r="P41" s="1"/>
      <c r="Q41" s="1"/>
    </row>
    <row r="42" spans="1:17" s="258" customFormat="1" ht="30" customHeight="1" outlineLevel="1">
      <c r="A42" s="1"/>
      <c r="B42" s="535" t="s">
        <v>177</v>
      </c>
      <c r="C42" s="536" t="s">
        <v>181</v>
      </c>
      <c r="D42" s="536" t="s">
        <v>182</v>
      </c>
      <c r="E42" s="536" t="s">
        <v>146</v>
      </c>
      <c r="F42" s="536" t="s">
        <v>72</v>
      </c>
      <c r="G42" s="536" t="s">
        <v>179</v>
      </c>
      <c r="H42" s="536" t="s">
        <v>183</v>
      </c>
      <c r="I42" s="554" t="s">
        <v>205</v>
      </c>
      <c r="J42" s="555"/>
      <c r="K42" s="5"/>
      <c r="L42" s="1"/>
      <c r="M42" s="1"/>
      <c r="N42" s="1"/>
      <c r="O42" s="1"/>
      <c r="P42" s="1"/>
      <c r="Q42" s="1"/>
    </row>
    <row r="43" spans="1:17" ht="20" customHeight="1" outlineLevel="1">
      <c r="A43" s="1"/>
      <c r="B43" s="589" t="str" cm="1">
        <f t="array" ref="B43">IFERROR(INDEX('Assignment Tracker'!$C:$C,_xlfn.AGGREGATE(15,6,ROW('Assignment Tracker'!$B$25:$B$54)/(('Assignment Tracker'!$P$25:$P$54=0)*((($D$6="All")+('Assignment Tracker'!$C$25:$C$54=$D$6))&gt;0)*((($I$6="All")+(TEXT('Assignment Tracker'!$G$25:$G$54,"mmmm")=$I$6))&gt;0)),ROWS($B$43:B43))),"")</f>
        <v/>
      </c>
      <c r="C43" s="590" t="str" cm="1">
        <f t="array" ref="C43">IFERROR(INDEX('Assignment Tracker'!$G:$G,_xlfn.AGGREGATE(15,6,ROW('Assignment Tracker'!$B$25:$B$54)/(('Assignment Tracker'!$P$25:$P$54=0)*((($D$6="All")+('Assignment Tracker'!$C$25:$C$54=$D$6))&gt;0)*((($I$6="All")+(TEXT('Assignment Tracker'!$G$25:$G$54,"mmmm")=$I$6))&gt;0)),ROWS($B$43:B43))),"")</f>
        <v/>
      </c>
      <c r="D43" s="591" t="str" cm="1">
        <f t="array" ref="D43">IFERROR(INDEX('Assignment Tracker'!$H:$H,_xlfn.AGGREGATE(15,6,ROW('Assignment Tracker'!$B$25:$B$54)/(('Assignment Tracker'!$P$25:$P$54=0)*((($D$6="All")+('Assignment Tracker'!$C$25:$C$54=$D$6))&gt;0)*((($I$6="All")+(TEXT('Assignment Tracker'!$G$25:$G$54,"mmmm")=$I$6))&gt;0)),ROWS($B$43:B43))),"")</f>
        <v/>
      </c>
      <c r="E43" s="591" t="str" cm="1">
        <f t="array" ref="E43">IFERROR(INDEX('Assignment Tracker'!$I:$I,_xlfn.AGGREGATE(15,6,ROW('Assignment Tracker'!$B$25:$B$54)/(('Assignment Tracker'!$P$25:$P$54=0)*((($D$6="All")+('Assignment Tracker'!$C$25:$C$54=$D$6))&gt;0)*((($I$6="All")+(TEXT('Assignment Tracker'!$G$25:$G$54,"mmmm")=$I$6))&gt;0)),ROWS($B$43:B43))),"")</f>
        <v/>
      </c>
      <c r="F43" s="592" t="str" cm="1">
        <f t="array" ref="F43">IFERROR(INDEX('Assignment Tracker'!$N:$N,_xlfn.AGGREGATE(15,6,ROW('Assignment Tracker'!$B$25:$B$54)/(('Assignment Tracker'!$P$25:$P$54=0)*((($D$6="All")+('Assignment Tracker'!$C$25:$C$54=$D$6))&gt;0)*((($I$6="All")+(TEXT('Assignment Tracker'!$G$25:$G$54,"mmmm")=$I$6))&gt;0)),ROWS($B$43:B43))),"")</f>
        <v/>
      </c>
      <c r="G43" s="591" t="str" cm="1">
        <f t="array" ref="G43">IFERROR(INDEX('Assignment Tracker'!$E:$E,_xlfn.AGGREGATE(15,6,ROW('Assignment Tracker'!$B$25:$B$54)/(('Assignment Tracker'!$P$25:$P$54=0)*((($D$6="All")+('Assignment Tracker'!$C$25:$C$54=$D$6))&gt;0)*((($I$6="All")+(TEXT('Assignment Tracker'!$G$25:$G$54,"mmmm")=$I$6))&gt;0)),ROWS($B$43:B43))),"")</f>
        <v/>
      </c>
      <c r="H43" s="593" t="str" cm="1">
        <f t="array" ref="H43">IFERROR(INDEX('Assignment Tracker'!$J:$J,_xlfn.AGGREGATE(15,6,ROW('Assignment Tracker'!$B$25:$B$54)/(('Assignment Tracker'!$P$25:$P$54=0)*((($D$6="All")+('Assignment Tracker'!$C$25:$C$54=$D$6))&gt;0)*((($I$6="All")+(TEXT('Assignment Tracker'!$G$25:$G$54,"mmmm")=$I$6))&gt;0)),ROWS($B$43:B43))),"")</f>
        <v/>
      </c>
      <c r="I43" s="594" t="str" cm="1">
        <f t="array" ref="I43">IFERROR(INDEX('Assignment Tracker'!$D:$D,_xlfn.AGGREGATE(15,6,ROW('Assignment Tracker'!$B$25:$B$54)/(('Assignment Tracker'!$P$25:$P$54=0)*((($D$6="All")+('Assignment Tracker'!$C$25:$C$54=$D$6))&gt;0)*((($I$6="All")+(TEXT('Assignment Tracker'!$G$25:$G$54,"mmmm")=$I$6))&gt;0)),ROWS($B$43:B43))),"")</f>
        <v/>
      </c>
      <c r="J43" s="595"/>
      <c r="M43" s="1"/>
    </row>
    <row r="44" spans="1:17" ht="20" customHeight="1" outlineLevel="1">
      <c r="A44" s="1"/>
      <c r="B44" s="596" t="str" cm="1">
        <f t="array" ref="B44">IFERROR(INDEX('Assignment Tracker'!$C:$C,_xlfn.AGGREGATE(15,6,ROW('Assignment Tracker'!$B$25:$B$54)/(('Assignment Tracker'!$P$25:$P$54=0)*((($D$6="All")+('Assignment Tracker'!$C$25:$C$54=$D$6))&gt;0)*((($I$6="All")+(TEXT('Assignment Tracker'!$G$25:$G$54,"mmmm")=$I$6))&gt;0)),ROWS($B$43:B44))),"")</f>
        <v/>
      </c>
      <c r="C44" s="597" t="str" cm="1">
        <f t="array" ref="C44">IFERROR(INDEX('Assignment Tracker'!$G:$G,_xlfn.AGGREGATE(15,6,ROW('Assignment Tracker'!$B$25:$B$54)/(('Assignment Tracker'!$P$25:$P$54=0)*((($D$6="All")+('Assignment Tracker'!$C$25:$C$54=$D$6))&gt;0)*((($I$6="All")+(TEXT('Assignment Tracker'!$G$25:$G$54,"mmmm")=$I$6))&gt;0)),ROWS($B$43:B44))),"")</f>
        <v/>
      </c>
      <c r="D44" s="598" t="str" cm="1">
        <f t="array" ref="D44">IFERROR(INDEX('Assignment Tracker'!$H:$H,_xlfn.AGGREGATE(15,6,ROW('Assignment Tracker'!$B$25:$B$54)/(('Assignment Tracker'!$P$25:$P$54=0)*((($D$6="All")+('Assignment Tracker'!$C$25:$C$54=$D$6))&gt;0)*((($I$6="All")+(TEXT('Assignment Tracker'!$G$25:$G$54,"mmmm")=$I$6))&gt;0)),ROWS($B$43:B44))),"")</f>
        <v/>
      </c>
      <c r="E44" s="598" t="str" cm="1">
        <f t="array" ref="E44">IFERROR(INDEX('Assignment Tracker'!$I:$I,_xlfn.AGGREGATE(15,6,ROW('Assignment Tracker'!$B$25:$B$54)/(('Assignment Tracker'!$P$25:$P$54=0)*((($D$6="All")+('Assignment Tracker'!$C$25:$C$54=$D$6))&gt;0)*((($I$6="All")+(TEXT('Assignment Tracker'!$G$25:$G$54,"mmmm")=$I$6))&gt;0)),ROWS($B$43:B44))),"")</f>
        <v/>
      </c>
      <c r="F44" s="599" t="str" cm="1">
        <f t="array" ref="F44">IFERROR(INDEX('Assignment Tracker'!$N:$N,_xlfn.AGGREGATE(15,6,ROW('Assignment Tracker'!$B$25:$B$54)/(('Assignment Tracker'!$P$25:$P$54=0)*((($D$6="All")+('Assignment Tracker'!$C$25:$C$54=$D$6))&gt;0)*((($I$6="All")+(TEXT('Assignment Tracker'!$G$25:$G$54,"mmmm")=$I$6))&gt;0)),ROWS($B$43:B44))),"")</f>
        <v/>
      </c>
      <c r="G44" s="598" t="str" cm="1">
        <f t="array" ref="G44">IFERROR(INDEX('Assignment Tracker'!$E:$E,_xlfn.AGGREGATE(15,6,ROW('Assignment Tracker'!$B$25:$B$54)/(('Assignment Tracker'!$P$25:$P$54=0)*((($D$6="All")+('Assignment Tracker'!$C$25:$C$54=$D$6))&gt;0)*((($I$6="All")+(TEXT('Assignment Tracker'!$G$25:$G$54,"mmmm")=$I$6))&gt;0)),ROWS($B$43:B44))),"")</f>
        <v/>
      </c>
      <c r="H44" s="600" t="str" cm="1">
        <f t="array" ref="H44">IFERROR(INDEX('Assignment Tracker'!$J:$J,_xlfn.AGGREGATE(15,6,ROW('Assignment Tracker'!$B$25:$B$54)/(('Assignment Tracker'!$P$25:$P$54=0)*((($D$6="All")+('Assignment Tracker'!$C$25:$C$54=$D$6))&gt;0)*((($I$6="All")+(TEXT('Assignment Tracker'!$G$25:$G$54,"mmmm")=$I$6))&gt;0)),ROWS($B$43:B44))),"")</f>
        <v/>
      </c>
      <c r="I44" s="601" t="str" cm="1">
        <f t="array" ref="I44">IFERROR(INDEX('Assignment Tracker'!$D:$D,_xlfn.AGGREGATE(15,6,ROW('Assignment Tracker'!$B$25:$B$54)/(('Assignment Tracker'!$P$25:$P$54=0)*((($D$6="All")+('Assignment Tracker'!$C$25:$C$54=$D$6))&gt;0)*((($I$6="All")+(TEXT('Assignment Tracker'!$G$25:$G$54,"mmmm")=$I$6))&gt;0)),ROWS($B$43:B44))),"")</f>
        <v/>
      </c>
      <c r="J44" s="602"/>
    </row>
    <row r="45" spans="1:17" ht="20" customHeight="1" outlineLevel="1">
      <c r="A45" s="1"/>
      <c r="B45" s="596" t="str" cm="1">
        <f t="array" ref="B45">IFERROR(INDEX('Assignment Tracker'!$C:$C,_xlfn.AGGREGATE(15,6,ROW('Assignment Tracker'!$B$25:$B$54)/(('Assignment Tracker'!$P$25:$P$54=0)*((($D$6="All")+('Assignment Tracker'!$C$25:$C$54=$D$6))&gt;0)*((($I$6="All")+(TEXT('Assignment Tracker'!$G$25:$G$54,"mmmm")=$I$6))&gt;0)),ROWS($B$43:B45))),"")</f>
        <v/>
      </c>
      <c r="C45" s="597" t="str" cm="1">
        <f t="array" ref="C45">IFERROR(INDEX('Assignment Tracker'!$G:$G,_xlfn.AGGREGATE(15,6,ROW('Assignment Tracker'!$B$25:$B$54)/(('Assignment Tracker'!$P$25:$P$54=0)*((($D$6="All")+('Assignment Tracker'!$C$25:$C$54=$D$6))&gt;0)*((($I$6="All")+(TEXT('Assignment Tracker'!$G$25:$G$54,"mmmm")=$I$6))&gt;0)),ROWS($B$43:B45))),"")</f>
        <v/>
      </c>
      <c r="D45" s="598" t="str" cm="1">
        <f t="array" ref="D45">IFERROR(INDEX('Assignment Tracker'!$H:$H,_xlfn.AGGREGATE(15,6,ROW('Assignment Tracker'!$B$25:$B$54)/(('Assignment Tracker'!$P$25:$P$54=0)*((($D$6="All")+('Assignment Tracker'!$C$25:$C$54=$D$6))&gt;0)*((($I$6="All")+(TEXT('Assignment Tracker'!$G$25:$G$54,"mmmm")=$I$6))&gt;0)),ROWS($B$43:B45))),"")</f>
        <v/>
      </c>
      <c r="E45" s="598" t="str" cm="1">
        <f t="array" ref="E45">IFERROR(INDEX('Assignment Tracker'!$I:$I,_xlfn.AGGREGATE(15,6,ROW('Assignment Tracker'!$B$25:$B$54)/(('Assignment Tracker'!$P$25:$P$54=0)*((($D$6="All")+('Assignment Tracker'!$C$25:$C$54=$D$6))&gt;0)*((($I$6="All")+(TEXT('Assignment Tracker'!$G$25:$G$54,"mmmm")=$I$6))&gt;0)),ROWS($B$43:B45))),"")</f>
        <v/>
      </c>
      <c r="F45" s="599" t="str" cm="1">
        <f t="array" ref="F45">IFERROR(INDEX('Assignment Tracker'!$N:$N,_xlfn.AGGREGATE(15,6,ROW('Assignment Tracker'!$B$25:$B$54)/(('Assignment Tracker'!$P$25:$P$54=0)*((($D$6="All")+('Assignment Tracker'!$C$25:$C$54=$D$6))&gt;0)*((($I$6="All")+(TEXT('Assignment Tracker'!$G$25:$G$54,"mmmm")=$I$6))&gt;0)),ROWS($B$43:B45))),"")</f>
        <v/>
      </c>
      <c r="G45" s="598" t="str" cm="1">
        <f t="array" ref="G45">IFERROR(INDEX('Assignment Tracker'!$E:$E,_xlfn.AGGREGATE(15,6,ROW('Assignment Tracker'!$B$25:$B$54)/(('Assignment Tracker'!$P$25:$P$54=0)*((($D$6="All")+('Assignment Tracker'!$C$25:$C$54=$D$6))&gt;0)*((($I$6="All")+(TEXT('Assignment Tracker'!$G$25:$G$54,"mmmm")=$I$6))&gt;0)),ROWS($B$43:B45))),"")</f>
        <v/>
      </c>
      <c r="H45" s="600" t="str" cm="1">
        <f t="array" ref="H45">IFERROR(INDEX('Assignment Tracker'!$J:$J,_xlfn.AGGREGATE(15,6,ROW('Assignment Tracker'!$B$25:$B$54)/(('Assignment Tracker'!$P$25:$P$54=0)*((($D$6="All")+('Assignment Tracker'!$C$25:$C$54=$D$6))&gt;0)*((($I$6="All")+(TEXT('Assignment Tracker'!$G$25:$G$54,"mmmm")=$I$6))&gt;0)),ROWS($B$43:B45))),"")</f>
        <v/>
      </c>
      <c r="I45" s="601" t="str" cm="1">
        <f t="array" ref="I45">IFERROR(INDEX('Assignment Tracker'!$D:$D,_xlfn.AGGREGATE(15,6,ROW('Assignment Tracker'!$B$25:$B$54)/(('Assignment Tracker'!$P$25:$P$54=0)*((($D$6="All")+('Assignment Tracker'!$C$25:$C$54=$D$6))&gt;0)*((($I$6="All")+(TEXT('Assignment Tracker'!$G$25:$G$54,"mmmm")=$I$6))&gt;0)),ROWS($B$43:B45))),"")</f>
        <v/>
      </c>
      <c r="J45" s="602"/>
    </row>
    <row r="46" spans="1:17" ht="20" customHeight="1" outlineLevel="1">
      <c r="A46" s="1"/>
      <c r="B46" s="596" t="str" cm="1">
        <f t="array" ref="B46">IFERROR(INDEX('Assignment Tracker'!$C:$C,_xlfn.AGGREGATE(15,6,ROW('Assignment Tracker'!$B$25:$B$54)/(('Assignment Tracker'!$P$25:$P$54=0)*((($D$6="All")+('Assignment Tracker'!$C$25:$C$54=$D$6))&gt;0)*((($I$6="All")+(TEXT('Assignment Tracker'!$G$25:$G$54,"mmmm")=$I$6))&gt;0)),ROWS($B$43:B46))),"")</f>
        <v/>
      </c>
      <c r="C46" s="597" t="str" cm="1">
        <f t="array" ref="C46">IFERROR(INDEX('Assignment Tracker'!$G:$G,_xlfn.AGGREGATE(15,6,ROW('Assignment Tracker'!$B$25:$B$54)/(('Assignment Tracker'!$P$25:$P$54=0)*((($D$6="All")+('Assignment Tracker'!$C$25:$C$54=$D$6))&gt;0)*((($I$6="All")+(TEXT('Assignment Tracker'!$G$25:$G$54,"mmmm")=$I$6))&gt;0)),ROWS($B$43:B46))),"")</f>
        <v/>
      </c>
      <c r="D46" s="598" t="str" cm="1">
        <f t="array" ref="D46">IFERROR(INDEX('Assignment Tracker'!$H:$H,_xlfn.AGGREGATE(15,6,ROW('Assignment Tracker'!$B$25:$B$54)/(('Assignment Tracker'!$P$25:$P$54=0)*((($D$6="All")+('Assignment Tracker'!$C$25:$C$54=$D$6))&gt;0)*((($I$6="All")+(TEXT('Assignment Tracker'!$G$25:$G$54,"mmmm")=$I$6))&gt;0)),ROWS($B$43:B46))),"")</f>
        <v/>
      </c>
      <c r="E46" s="598" t="str" cm="1">
        <f t="array" ref="E46">IFERROR(INDEX('Assignment Tracker'!$I:$I,_xlfn.AGGREGATE(15,6,ROW('Assignment Tracker'!$B$25:$B$54)/(('Assignment Tracker'!$P$25:$P$54=0)*((($D$6="All")+('Assignment Tracker'!$C$25:$C$54=$D$6))&gt;0)*((($I$6="All")+(TEXT('Assignment Tracker'!$G$25:$G$54,"mmmm")=$I$6))&gt;0)),ROWS($B$43:B46))),"")</f>
        <v/>
      </c>
      <c r="F46" s="599" t="str" cm="1">
        <f t="array" ref="F46">IFERROR(INDEX('Assignment Tracker'!$N:$N,_xlfn.AGGREGATE(15,6,ROW('Assignment Tracker'!$B$25:$B$54)/(('Assignment Tracker'!$P$25:$P$54=0)*((($D$6="All")+('Assignment Tracker'!$C$25:$C$54=$D$6))&gt;0)*((($I$6="All")+(TEXT('Assignment Tracker'!$G$25:$G$54,"mmmm")=$I$6))&gt;0)),ROWS($B$43:B46))),"")</f>
        <v/>
      </c>
      <c r="G46" s="598" t="str" cm="1">
        <f t="array" ref="G46">IFERROR(INDEX('Assignment Tracker'!$E:$E,_xlfn.AGGREGATE(15,6,ROW('Assignment Tracker'!$B$25:$B$54)/(('Assignment Tracker'!$P$25:$P$54=0)*((($D$6="All")+('Assignment Tracker'!$C$25:$C$54=$D$6))&gt;0)*((($I$6="All")+(TEXT('Assignment Tracker'!$G$25:$G$54,"mmmm")=$I$6))&gt;0)),ROWS($B$43:B46))),"")</f>
        <v/>
      </c>
      <c r="H46" s="600" t="str" cm="1">
        <f t="array" ref="H46">IFERROR(INDEX('Assignment Tracker'!$J:$J,_xlfn.AGGREGATE(15,6,ROW('Assignment Tracker'!$B$25:$B$54)/(('Assignment Tracker'!$P$25:$P$54=0)*((($D$6="All")+('Assignment Tracker'!$C$25:$C$54=$D$6))&gt;0)*((($I$6="All")+(TEXT('Assignment Tracker'!$G$25:$G$54,"mmmm")=$I$6))&gt;0)),ROWS($B$43:B46))),"")</f>
        <v/>
      </c>
      <c r="I46" s="601" t="str" cm="1">
        <f t="array" ref="I46">IFERROR(INDEX('Assignment Tracker'!$D:$D,_xlfn.AGGREGATE(15,6,ROW('Assignment Tracker'!$B$25:$B$54)/(('Assignment Tracker'!$P$25:$P$54=0)*((($D$6="All")+('Assignment Tracker'!$C$25:$C$54=$D$6))&gt;0)*((($I$6="All")+(TEXT('Assignment Tracker'!$G$25:$G$54,"mmmm")=$I$6))&gt;0)),ROWS($B$43:B46))),"")</f>
        <v/>
      </c>
      <c r="J46" s="602"/>
    </row>
    <row r="47" spans="1:17" ht="20" customHeight="1" outlineLevel="1">
      <c r="A47" s="1"/>
      <c r="B47" s="596" t="str" cm="1">
        <f t="array" ref="B47">IFERROR(INDEX('Assignment Tracker'!$C:$C,_xlfn.AGGREGATE(15,6,ROW('Assignment Tracker'!$B$25:$B$54)/(('Assignment Tracker'!$P$25:$P$54=0)*((($D$6="All")+('Assignment Tracker'!$C$25:$C$54=$D$6))&gt;0)*((($I$6="All")+(TEXT('Assignment Tracker'!$G$25:$G$54,"mmmm")=$I$6))&gt;0)),ROWS($B$43:B47))),"")</f>
        <v/>
      </c>
      <c r="C47" s="597" t="str" cm="1">
        <f t="array" ref="C47">IFERROR(INDEX('Assignment Tracker'!$G:$G,_xlfn.AGGREGATE(15,6,ROW('Assignment Tracker'!$B$25:$B$54)/(('Assignment Tracker'!$P$25:$P$54=0)*((($D$6="All")+('Assignment Tracker'!$C$25:$C$54=$D$6))&gt;0)*((($I$6="All")+(TEXT('Assignment Tracker'!$G$25:$G$54,"mmmm")=$I$6))&gt;0)),ROWS($B$43:B47))),"")</f>
        <v/>
      </c>
      <c r="D47" s="598" t="str" cm="1">
        <f t="array" ref="D47">IFERROR(INDEX('Assignment Tracker'!$H:$H,_xlfn.AGGREGATE(15,6,ROW('Assignment Tracker'!$B$25:$B$54)/(('Assignment Tracker'!$P$25:$P$54=0)*((($D$6="All")+('Assignment Tracker'!$C$25:$C$54=$D$6))&gt;0)*((($I$6="All")+(TEXT('Assignment Tracker'!$G$25:$G$54,"mmmm")=$I$6))&gt;0)),ROWS($B$43:B47))),"")</f>
        <v/>
      </c>
      <c r="E47" s="598" t="str" cm="1">
        <f t="array" ref="E47">IFERROR(INDEX('Assignment Tracker'!$I:$I,_xlfn.AGGREGATE(15,6,ROW('Assignment Tracker'!$B$25:$B$54)/(('Assignment Tracker'!$P$25:$P$54=0)*((($D$6="All")+('Assignment Tracker'!$C$25:$C$54=$D$6))&gt;0)*((($I$6="All")+(TEXT('Assignment Tracker'!$G$25:$G$54,"mmmm")=$I$6))&gt;0)),ROWS($B$43:B47))),"")</f>
        <v/>
      </c>
      <c r="F47" s="599" t="str" cm="1">
        <f t="array" ref="F47">IFERROR(INDEX('Assignment Tracker'!$N:$N,_xlfn.AGGREGATE(15,6,ROW('Assignment Tracker'!$B$25:$B$54)/(('Assignment Tracker'!$P$25:$P$54=0)*((($D$6="All")+('Assignment Tracker'!$C$25:$C$54=$D$6))&gt;0)*((($I$6="All")+(TEXT('Assignment Tracker'!$G$25:$G$54,"mmmm")=$I$6))&gt;0)),ROWS($B$43:B47))),"")</f>
        <v/>
      </c>
      <c r="G47" s="598" t="str" cm="1">
        <f t="array" ref="G47">IFERROR(INDEX('Assignment Tracker'!$E:$E,_xlfn.AGGREGATE(15,6,ROW('Assignment Tracker'!$B$25:$B$54)/(('Assignment Tracker'!$P$25:$P$54=0)*((($D$6="All")+('Assignment Tracker'!$C$25:$C$54=$D$6))&gt;0)*((($I$6="All")+(TEXT('Assignment Tracker'!$G$25:$G$54,"mmmm")=$I$6))&gt;0)),ROWS($B$43:B47))),"")</f>
        <v/>
      </c>
      <c r="H47" s="600" t="str" cm="1">
        <f t="array" ref="H47">IFERROR(INDEX('Assignment Tracker'!$J:$J,_xlfn.AGGREGATE(15,6,ROW('Assignment Tracker'!$B$25:$B$54)/(('Assignment Tracker'!$P$25:$P$54=0)*((($D$6="All")+('Assignment Tracker'!$C$25:$C$54=$D$6))&gt;0)*((($I$6="All")+(TEXT('Assignment Tracker'!$G$25:$G$54,"mmmm")=$I$6))&gt;0)),ROWS($B$43:B47))),"")</f>
        <v/>
      </c>
      <c r="I47" s="601" t="str" cm="1">
        <f t="array" ref="I47">IFERROR(INDEX('Assignment Tracker'!$D:$D,_xlfn.AGGREGATE(15,6,ROW('Assignment Tracker'!$B$25:$B$54)/(('Assignment Tracker'!$P$25:$P$54=0)*((($D$6="All")+('Assignment Tracker'!$C$25:$C$54=$D$6))&gt;0)*((($I$6="All")+(TEXT('Assignment Tracker'!$G$25:$G$54,"mmmm")=$I$6))&gt;0)),ROWS($B$43:B47))),"")</f>
        <v/>
      </c>
      <c r="J47" s="602"/>
    </row>
    <row r="48" spans="1:17" ht="20" customHeight="1" outlineLevel="1">
      <c r="A48" s="1"/>
      <c r="B48" s="596" t="str" cm="1">
        <f t="array" ref="B48">IFERROR(INDEX('Assignment Tracker'!$C:$C,_xlfn.AGGREGATE(15,6,ROW('Assignment Tracker'!$B$25:$B$54)/(('Assignment Tracker'!$P$25:$P$54=0)*((($D$6="All")+('Assignment Tracker'!$C$25:$C$54=$D$6))&gt;0)*((($I$6="All")+(TEXT('Assignment Tracker'!$G$25:$G$54,"mmmm")=$I$6))&gt;0)),ROWS($B$43:B48))),"")</f>
        <v/>
      </c>
      <c r="C48" s="597" t="str" cm="1">
        <f t="array" ref="C48">IFERROR(INDEX('Assignment Tracker'!$G:$G,_xlfn.AGGREGATE(15,6,ROW('Assignment Tracker'!$B$25:$B$54)/(('Assignment Tracker'!$P$25:$P$54=0)*((($D$6="All")+('Assignment Tracker'!$C$25:$C$54=$D$6))&gt;0)*((($I$6="All")+(TEXT('Assignment Tracker'!$G$25:$G$54,"mmmm")=$I$6))&gt;0)),ROWS($B$43:B48))),"")</f>
        <v/>
      </c>
      <c r="D48" s="598" t="str" cm="1">
        <f t="array" ref="D48">IFERROR(INDEX('Assignment Tracker'!$H:$H,_xlfn.AGGREGATE(15,6,ROW('Assignment Tracker'!$B$25:$B$54)/(('Assignment Tracker'!$P$25:$P$54=0)*((($D$6="All")+('Assignment Tracker'!$C$25:$C$54=$D$6))&gt;0)*((($I$6="All")+(TEXT('Assignment Tracker'!$G$25:$G$54,"mmmm")=$I$6))&gt;0)),ROWS($B$43:B48))),"")</f>
        <v/>
      </c>
      <c r="E48" s="598" t="str" cm="1">
        <f t="array" ref="E48">IFERROR(INDEX('Assignment Tracker'!$I:$I,_xlfn.AGGREGATE(15,6,ROW('Assignment Tracker'!$B$25:$B$54)/(('Assignment Tracker'!$P$25:$P$54=0)*((($D$6="All")+('Assignment Tracker'!$C$25:$C$54=$D$6))&gt;0)*((($I$6="All")+(TEXT('Assignment Tracker'!$G$25:$G$54,"mmmm")=$I$6))&gt;0)),ROWS($B$43:B48))),"")</f>
        <v/>
      </c>
      <c r="F48" s="599" t="str" cm="1">
        <f t="array" ref="F48">IFERROR(INDEX('Assignment Tracker'!$N:$N,_xlfn.AGGREGATE(15,6,ROW('Assignment Tracker'!$B$25:$B$54)/(('Assignment Tracker'!$P$25:$P$54=0)*((($D$6="All")+('Assignment Tracker'!$C$25:$C$54=$D$6))&gt;0)*((($I$6="All")+(TEXT('Assignment Tracker'!$G$25:$G$54,"mmmm")=$I$6))&gt;0)),ROWS($B$43:B48))),"")</f>
        <v/>
      </c>
      <c r="G48" s="598" t="str" cm="1">
        <f t="array" ref="G48">IFERROR(INDEX('Assignment Tracker'!$E:$E,_xlfn.AGGREGATE(15,6,ROW('Assignment Tracker'!$B$25:$B$54)/(('Assignment Tracker'!$P$25:$P$54=0)*((($D$6="All")+('Assignment Tracker'!$C$25:$C$54=$D$6))&gt;0)*((($I$6="All")+(TEXT('Assignment Tracker'!$G$25:$G$54,"mmmm")=$I$6))&gt;0)),ROWS($B$43:B48))),"")</f>
        <v/>
      </c>
      <c r="H48" s="600" t="str" cm="1">
        <f t="array" ref="H48">IFERROR(INDEX('Assignment Tracker'!$J:$J,_xlfn.AGGREGATE(15,6,ROW('Assignment Tracker'!$B$25:$B$54)/(('Assignment Tracker'!$P$25:$P$54=0)*((($D$6="All")+('Assignment Tracker'!$C$25:$C$54=$D$6))&gt;0)*((($I$6="All")+(TEXT('Assignment Tracker'!$G$25:$G$54,"mmmm")=$I$6))&gt;0)),ROWS($B$43:B48))),"")</f>
        <v/>
      </c>
      <c r="I48" s="601" t="str" cm="1">
        <f t="array" ref="I48">IFERROR(INDEX('Assignment Tracker'!$D:$D,_xlfn.AGGREGATE(15,6,ROW('Assignment Tracker'!$B$25:$B$54)/(('Assignment Tracker'!$P$25:$P$54=0)*((($D$6="All")+('Assignment Tracker'!$C$25:$C$54=$D$6))&gt;0)*((($I$6="All")+(TEXT('Assignment Tracker'!$G$25:$G$54,"mmmm")=$I$6))&gt;0)),ROWS($B$43:B48))),"")</f>
        <v/>
      </c>
      <c r="J48" s="602"/>
      <c r="Q48" s="5"/>
    </row>
    <row r="49" spans="1:17" ht="20" customHeight="1" outlineLevel="1">
      <c r="A49" s="1"/>
      <c r="B49" s="596" t="str" cm="1">
        <f t="array" ref="B49">IFERROR(INDEX('Assignment Tracker'!$C:$C,_xlfn.AGGREGATE(15,6,ROW('Assignment Tracker'!$B$25:$B$54)/(('Assignment Tracker'!$P$25:$P$54=0)*((($D$6="All")+('Assignment Tracker'!$C$25:$C$54=$D$6))&gt;0)*((($I$6="All")+(TEXT('Assignment Tracker'!$G$25:$G$54,"mmmm")=$I$6))&gt;0)),ROWS($B$43:B49))),"")</f>
        <v/>
      </c>
      <c r="C49" s="597" t="str" cm="1">
        <f t="array" ref="C49">IFERROR(INDEX('Assignment Tracker'!$G:$G,_xlfn.AGGREGATE(15,6,ROW('Assignment Tracker'!$B$25:$B$54)/(('Assignment Tracker'!$P$25:$P$54=0)*((($D$6="All")+('Assignment Tracker'!$C$25:$C$54=$D$6))&gt;0)*((($I$6="All")+(TEXT('Assignment Tracker'!$G$25:$G$54,"mmmm")=$I$6))&gt;0)),ROWS($B$43:B49))),"")</f>
        <v/>
      </c>
      <c r="D49" s="598" t="str" cm="1">
        <f t="array" ref="D49">IFERROR(INDEX('Assignment Tracker'!$H:$H,_xlfn.AGGREGATE(15,6,ROW('Assignment Tracker'!$B$25:$B$54)/(('Assignment Tracker'!$P$25:$P$54=0)*((($D$6="All")+('Assignment Tracker'!$C$25:$C$54=$D$6))&gt;0)*((($I$6="All")+(TEXT('Assignment Tracker'!$G$25:$G$54,"mmmm")=$I$6))&gt;0)),ROWS($B$43:B49))),"")</f>
        <v/>
      </c>
      <c r="E49" s="598" t="str" cm="1">
        <f t="array" ref="E49">IFERROR(INDEX('Assignment Tracker'!$I:$I,_xlfn.AGGREGATE(15,6,ROW('Assignment Tracker'!$B$25:$B$54)/(('Assignment Tracker'!$P$25:$P$54=0)*((($D$6="All")+('Assignment Tracker'!$C$25:$C$54=$D$6))&gt;0)*((($I$6="All")+(TEXT('Assignment Tracker'!$G$25:$G$54,"mmmm")=$I$6))&gt;0)),ROWS($B$43:B49))),"")</f>
        <v/>
      </c>
      <c r="F49" s="599" t="str" cm="1">
        <f t="array" ref="F49">IFERROR(INDEX('Assignment Tracker'!$N:$N,_xlfn.AGGREGATE(15,6,ROW('Assignment Tracker'!$B$25:$B$54)/(('Assignment Tracker'!$P$25:$P$54=0)*((($D$6="All")+('Assignment Tracker'!$C$25:$C$54=$D$6))&gt;0)*((($I$6="All")+(TEXT('Assignment Tracker'!$G$25:$G$54,"mmmm")=$I$6))&gt;0)),ROWS($B$43:B49))),"")</f>
        <v/>
      </c>
      <c r="G49" s="598" t="str" cm="1">
        <f t="array" ref="G49">IFERROR(INDEX('Assignment Tracker'!$E:$E,_xlfn.AGGREGATE(15,6,ROW('Assignment Tracker'!$B$25:$B$54)/(('Assignment Tracker'!$P$25:$P$54=0)*((($D$6="All")+('Assignment Tracker'!$C$25:$C$54=$D$6))&gt;0)*((($I$6="All")+(TEXT('Assignment Tracker'!$G$25:$G$54,"mmmm")=$I$6))&gt;0)),ROWS($B$43:B49))),"")</f>
        <v/>
      </c>
      <c r="H49" s="600" t="str" cm="1">
        <f t="array" ref="H49">IFERROR(INDEX('Assignment Tracker'!$J:$J,_xlfn.AGGREGATE(15,6,ROW('Assignment Tracker'!$B$25:$B$54)/(('Assignment Tracker'!$P$25:$P$54=0)*((($D$6="All")+('Assignment Tracker'!$C$25:$C$54=$D$6))&gt;0)*((($I$6="All")+(TEXT('Assignment Tracker'!$G$25:$G$54,"mmmm")=$I$6))&gt;0)),ROWS($B$43:B49))),"")</f>
        <v/>
      </c>
      <c r="I49" s="601" t="str" cm="1">
        <f t="array" ref="I49">IFERROR(INDEX('Assignment Tracker'!$D:$D,_xlfn.AGGREGATE(15,6,ROW('Assignment Tracker'!$B$25:$B$54)/(('Assignment Tracker'!$P$25:$P$54=0)*((($D$6="All")+('Assignment Tracker'!$C$25:$C$54=$D$6))&gt;0)*((($I$6="All")+(TEXT('Assignment Tracker'!$G$25:$G$54,"mmmm")=$I$6))&gt;0)),ROWS($B$43:B49))),"")</f>
        <v/>
      </c>
      <c r="J49" s="602"/>
      <c r="Q49" s="5"/>
    </row>
    <row r="50" spans="1:17" s="258" customFormat="1" ht="20" customHeight="1" outlineLevel="1">
      <c r="A50" s="1"/>
      <c r="B50" s="603" t="str" cm="1">
        <f t="array" ref="B50">IFERROR(INDEX('Assignment Tracker'!$C:$C,_xlfn.AGGREGATE(15,6,ROW('Assignment Tracker'!$B$25:$B$54)/(('Assignment Tracker'!$P$25:$P$54=0)*((($D$6="All")+('Assignment Tracker'!$C$25:$C$54=$D$6))&gt;0)*((($I$6="All")+(TEXT('Assignment Tracker'!$G$25:$G$54,"mmmm")=$I$6))&gt;0)),ROWS($B$43:B50))),"")</f>
        <v/>
      </c>
      <c r="C50" s="604" t="str" cm="1">
        <f t="array" ref="C50">IFERROR(INDEX('Assignment Tracker'!$G:$G,_xlfn.AGGREGATE(15,6,ROW('Assignment Tracker'!$B$25:$B$54)/(('Assignment Tracker'!$P$25:$P$54=0)*((($D$6="All")+('Assignment Tracker'!$C$25:$C$54=$D$6))&gt;0)*((($I$6="All")+(TEXT('Assignment Tracker'!$G$25:$G$54,"mmmm")=$I$6))&gt;0)),ROWS($B$43:B50))),"")</f>
        <v/>
      </c>
      <c r="D50" s="605" t="str" cm="1">
        <f t="array" ref="D50">IFERROR(INDEX('Assignment Tracker'!$H:$H,_xlfn.AGGREGATE(15,6,ROW('Assignment Tracker'!$B$25:$B$54)/(('Assignment Tracker'!$P$25:$P$54=0)*((($D$6="All")+('Assignment Tracker'!$C$25:$C$54=$D$6))&gt;0)*((($I$6="All")+(TEXT('Assignment Tracker'!$G$25:$G$54,"mmmm")=$I$6))&gt;0)),ROWS($B$43:B50))),"")</f>
        <v/>
      </c>
      <c r="E50" s="605" t="str" cm="1">
        <f t="array" ref="E50">IFERROR(INDEX('Assignment Tracker'!$I:$I,_xlfn.AGGREGATE(15,6,ROW('Assignment Tracker'!$B$25:$B$54)/(('Assignment Tracker'!$P$25:$P$54=0)*((($D$6="All")+('Assignment Tracker'!$C$25:$C$54=$D$6))&gt;0)*((($I$6="All")+(TEXT('Assignment Tracker'!$G$25:$G$54,"mmmm")=$I$6))&gt;0)),ROWS($B$43:B50))),"")</f>
        <v/>
      </c>
      <c r="F50" s="606" t="str" cm="1">
        <f t="array" ref="F50">IFERROR(INDEX('Assignment Tracker'!$N:$N,_xlfn.AGGREGATE(15,6,ROW('Assignment Tracker'!$B$25:$B$54)/(('Assignment Tracker'!$P$25:$P$54=0)*((($D$6="All")+('Assignment Tracker'!$C$25:$C$54=$D$6))&gt;0)*((($I$6="All")+(TEXT('Assignment Tracker'!$G$25:$G$54,"mmmm")=$I$6))&gt;0)),ROWS($B$43:B50))),"")</f>
        <v/>
      </c>
      <c r="G50" s="605" t="str" cm="1">
        <f t="array" ref="G50">IFERROR(INDEX('Assignment Tracker'!$E:$E,_xlfn.AGGREGATE(15,6,ROW('Assignment Tracker'!$B$25:$B$54)/(('Assignment Tracker'!$P$25:$P$54=0)*((($D$6="All")+('Assignment Tracker'!$C$25:$C$54=$D$6))&gt;0)*((($I$6="All")+(TEXT('Assignment Tracker'!$G$25:$G$54,"mmmm")=$I$6))&gt;0)),ROWS($B$43:B50))),"")</f>
        <v/>
      </c>
      <c r="H50" s="607" t="str" cm="1">
        <f t="array" ref="H50">IFERROR(INDEX('Assignment Tracker'!$J:$J,_xlfn.AGGREGATE(15,6,ROW('Assignment Tracker'!$B$25:$B$54)/(('Assignment Tracker'!$P$25:$P$54=0)*((($D$6="All")+('Assignment Tracker'!$C$25:$C$54=$D$6))&gt;0)*((($I$6="All")+(TEXT('Assignment Tracker'!$G$25:$G$54,"mmmm")=$I$6))&gt;0)),ROWS($B$43:B50))),"")</f>
        <v/>
      </c>
      <c r="I50" s="608" t="str" cm="1">
        <f t="array" ref="I50">IFERROR(INDEX('Assignment Tracker'!$D:$D,_xlfn.AGGREGATE(15,6,ROW('Assignment Tracker'!$B$25:$B$54)/(('Assignment Tracker'!$P$25:$P$54=0)*((($D$6="All")+('Assignment Tracker'!$C$25:$C$54=$D$6))&gt;0)*((($I$6="All")+(TEXT('Assignment Tracker'!$G$25:$G$54,"mmmm")=$I$6))&gt;0)),ROWS($B$43:B50))),"")</f>
        <v/>
      </c>
      <c r="J50" s="609"/>
      <c r="K50" s="65"/>
      <c r="Q50" s="5"/>
    </row>
    <row r="51" spans="1:17" s="258" customFormat="1" ht="20" customHeight="1">
      <c r="A51" s="5"/>
      <c r="B51" s="138"/>
      <c r="C51" s="48"/>
      <c r="D51" s="139"/>
      <c r="E51" s="138"/>
      <c r="F51" s="138"/>
      <c r="G51" s="140"/>
      <c r="H51" s="138"/>
      <c r="I51" s="141"/>
      <c r="J51" s="65"/>
      <c r="K51" s="65"/>
      <c r="Q51" s="5"/>
    </row>
    <row r="52" spans="1:17" s="391" customFormat="1" ht="35" customHeight="1">
      <c r="A52" s="633"/>
      <c r="B52" s="61" t="s">
        <v>103</v>
      </c>
      <c r="C52" s="62"/>
      <c r="D52" s="62"/>
      <c r="E52" s="62"/>
      <c r="F52" s="62"/>
      <c r="G52" s="62"/>
      <c r="H52" s="62"/>
      <c r="I52" s="62"/>
      <c r="J52" s="62"/>
      <c r="K52" s="62"/>
      <c r="L52" s="62"/>
      <c r="M52" s="62"/>
      <c r="N52" s="168"/>
      <c r="O52" s="168"/>
      <c r="P52" s="168"/>
      <c r="Q52" s="147"/>
    </row>
    <row r="53" spans="1:17" s="392" customFormat="1" ht="20" customHeight="1" outlineLevel="1">
      <c r="A53" s="127"/>
      <c r="B53" s="71"/>
      <c r="C53" s="71"/>
      <c r="D53" s="71"/>
      <c r="E53" s="71"/>
      <c r="F53" s="71"/>
      <c r="G53" s="71"/>
      <c r="H53" s="71"/>
      <c r="I53" s="71"/>
      <c r="J53" s="71"/>
      <c r="K53" s="71"/>
      <c r="L53" s="71"/>
      <c r="M53" s="71"/>
      <c r="N53" s="70"/>
      <c r="O53" s="70"/>
      <c r="P53" s="70"/>
      <c r="Q53" s="127"/>
    </row>
    <row r="54" spans="1:17" ht="20" customHeight="1" outlineLevel="1">
      <c r="A54" s="1"/>
      <c r="B54" s="556" t="str">
        <f>IF(B20&gt;0,B20&amp;" assignment(s) are overdue and need immediate attention.","No assignments are currently marked overdue.")</f>
        <v>No assignments are currently marked overdue.</v>
      </c>
      <c r="C54" s="556"/>
      <c r="D54" s="556"/>
      <c r="E54" s="556"/>
      <c r="F54" s="556"/>
      <c r="G54" s="556"/>
      <c r="H54" s="556"/>
      <c r="I54" s="556"/>
      <c r="J54" s="556"/>
      <c r="K54" s="9"/>
      <c r="L54" s="9"/>
      <c r="M54" s="9"/>
      <c r="N54" s="9"/>
      <c r="O54" s="9"/>
      <c r="P54" s="9"/>
      <c r="Q54" s="1"/>
    </row>
    <row r="55" spans="1:17" ht="20" customHeight="1" outlineLevel="1">
      <c r="A55" s="1"/>
      <c r="B55" s="557" t="str">
        <f>IF(B17="","No GPA is currently available.",IF(B17&gt;=Setting!$C$14,"Current GPA meets or exceeds the target.","Current GPA is below the target by "&amp;TEXT(Setting!$C$14-B17,"0.00")&amp;" points."))</f>
        <v>Current GPA meets or exceeds the target.</v>
      </c>
      <c r="C55" s="557"/>
      <c r="D55" s="557"/>
      <c r="E55" s="557"/>
      <c r="F55" s="557"/>
      <c r="G55" s="557"/>
      <c r="H55" s="557"/>
      <c r="I55" s="557"/>
      <c r="J55" s="557"/>
      <c r="K55" s="9"/>
      <c r="L55" s="9"/>
      <c r="M55" s="9"/>
      <c r="N55" s="9"/>
      <c r="O55" s="9"/>
      <c r="P55" s="9"/>
      <c r="Q55" s="1"/>
    </row>
    <row r="56" spans="1:17" ht="20" customHeight="1" outlineLevel="1">
      <c r="A56" s="1"/>
      <c r="B56" s="557" t="str">
        <f>"Assignment completion is "&amp;TEXT(B14,"0%")&amp;" for the selected view."</f>
        <v>Assignment completion is 0% for the selected view.</v>
      </c>
      <c r="C56" s="557"/>
      <c r="D56" s="557"/>
      <c r="E56" s="557"/>
      <c r="F56" s="557"/>
      <c r="G56" s="557"/>
      <c r="H56" s="557"/>
      <c r="I56" s="557"/>
      <c r="J56" s="557"/>
      <c r="K56" s="9"/>
      <c r="L56" s="9"/>
      <c r="M56" s="9"/>
      <c r="N56" s="9"/>
      <c r="O56" s="9"/>
      <c r="P56" s="9"/>
      <c r="Q56" s="1"/>
    </row>
    <row r="57" spans="1:17" ht="20" customHeight="1" outlineLevel="1">
      <c r="A57" s="1"/>
      <c r="B57" s="558" t="str">
        <f>"Actual study time recorded: "&amp;TEXT(D20,"0.0")&amp;" hours."</f>
        <v>Actual study time recorded: 0.0 hours.</v>
      </c>
      <c r="C57" s="558"/>
      <c r="D57" s="558"/>
      <c r="E57" s="558"/>
      <c r="F57" s="558"/>
      <c r="G57" s="558"/>
      <c r="H57" s="558"/>
      <c r="I57" s="558"/>
      <c r="J57" s="558"/>
      <c r="K57" s="9"/>
      <c r="L57" s="9"/>
      <c r="M57" s="9"/>
      <c r="N57" s="9"/>
      <c r="O57" s="9"/>
      <c r="P57" s="9"/>
      <c r="Q57" s="1"/>
    </row>
    <row r="58" spans="1:17" ht="20" customHeight="1"/>
    <row r="59" spans="1:17" s="259" customFormat="1" ht="20" customHeight="1">
      <c r="A59" s="4"/>
      <c r="B59" s="79" t="str">
        <f>HYPERLINK("https://dothecalculation.com","Do The Calculation | Student Planner")</f>
        <v>Do The Calculation | Student Planner</v>
      </c>
      <c r="C59" s="79"/>
      <c r="D59" s="79"/>
      <c r="E59" s="79"/>
      <c r="F59" s="79"/>
      <c r="G59" s="79"/>
      <c r="H59" s="79"/>
      <c r="I59" s="79"/>
      <c r="J59" s="79"/>
      <c r="K59" s="79"/>
      <c r="L59" s="79"/>
      <c r="M59" s="79"/>
      <c r="N59" s="79"/>
      <c r="O59" s="79"/>
      <c r="P59" s="79"/>
      <c r="Q59" s="4"/>
    </row>
  </sheetData>
  <mergeCells count="48">
    <mergeCell ref="B54:J54"/>
    <mergeCell ref="B55:J55"/>
    <mergeCell ref="B56:J56"/>
    <mergeCell ref="B57:J57"/>
    <mergeCell ref="B8:E8"/>
    <mergeCell ref="G8:J8"/>
    <mergeCell ref="I6:J6"/>
    <mergeCell ref="I50:J50"/>
    <mergeCell ref="I49:J49"/>
    <mergeCell ref="I48:J48"/>
    <mergeCell ref="I47:J47"/>
    <mergeCell ref="I46:J46"/>
    <mergeCell ref="D16:E16"/>
    <mergeCell ref="I45:J45"/>
    <mergeCell ref="I44:J44"/>
    <mergeCell ref="I43:J43"/>
    <mergeCell ref="I42:J42"/>
    <mergeCell ref="B20:C20"/>
    <mergeCell ref="I32:J32"/>
    <mergeCell ref="D6:E6"/>
    <mergeCell ref="B10:C10"/>
    <mergeCell ref="D10:E10"/>
    <mergeCell ref="D11:E11"/>
    <mergeCell ref="D17:E17"/>
    <mergeCell ref="B16:C16"/>
    <mergeCell ref="D19:E19"/>
    <mergeCell ref="D13:E13"/>
    <mergeCell ref="D20:E20"/>
    <mergeCell ref="D14:E14"/>
    <mergeCell ref="B17:C17"/>
    <mergeCell ref="B13:C13"/>
    <mergeCell ref="B14:C14"/>
    <mergeCell ref="B6:C6"/>
    <mergeCell ref="G6:H6"/>
    <mergeCell ref="G10:J20"/>
    <mergeCell ref="I37:J37"/>
    <mergeCell ref="I38:J38"/>
    <mergeCell ref="I24:J24"/>
    <mergeCell ref="I25:J25"/>
    <mergeCell ref="I26:J26"/>
    <mergeCell ref="I27:J27"/>
    <mergeCell ref="I28:J28"/>
    <mergeCell ref="B11:C11"/>
    <mergeCell ref="I33:J33"/>
    <mergeCell ref="I34:J34"/>
    <mergeCell ref="I35:J35"/>
    <mergeCell ref="I36:J36"/>
    <mergeCell ref="B19:C19"/>
  </mergeCells>
  <conditionalFormatting sqref="B14">
    <cfRule type="expression" dxfId="18" priority="12">
      <formula>B14&gt;=0.8</formula>
    </cfRule>
    <cfRule type="expression" dxfId="17" priority="13">
      <formula>B14&lt;0.5</formula>
    </cfRule>
  </conditionalFormatting>
  <conditionalFormatting sqref="F12 F14 B20">
    <cfRule type="expression" dxfId="16" priority="11">
      <formula>B12&gt;0</formula>
    </cfRule>
  </conditionalFormatting>
  <conditionalFormatting sqref="H33:I38">
    <cfRule type="expression" dxfId="15" priority="5">
      <formula>H33="Strong"</formula>
    </cfRule>
    <cfRule type="expression" dxfId="14" priority="6">
      <formula>H33="Monitor"</formula>
    </cfRule>
    <cfRule type="expression" dxfId="13" priority="7">
      <formula>H33="At Risk"</formula>
    </cfRule>
  </conditionalFormatting>
  <conditionalFormatting sqref="E25:E28">
    <cfRule type="colorScale" priority="2">
      <colorScale>
        <cfvo type="min"/>
        <cfvo type="percentile" val="50"/>
        <cfvo type="max"/>
        <color rgb="FFFDDBDC"/>
        <color rgb="FFFFF7CD"/>
        <color rgb="FFDCF0E1"/>
      </colorScale>
    </cfRule>
  </conditionalFormatting>
  <conditionalFormatting sqref="C33:C38">
    <cfRule type="colorScale" priority="1">
      <colorScale>
        <cfvo type="min"/>
        <cfvo type="max"/>
        <color rgb="FFFCFCFF"/>
        <color rgb="FFCEEAD5"/>
      </colorScale>
    </cfRule>
  </conditionalFormatting>
  <dataValidations count="1">
    <dataValidation type="list" sqref="D6" xr:uid="{0DC225B6-CB0F-4D21-AC90-D2C39A2A4CF7}">
      <formula1>"All,ENG101,MAT120,BIO110,CSC105,PSY101,BUS110"</formula1>
    </dataValidation>
  </dataValidations>
  <hyperlinks>
    <hyperlink ref="J2" r:id="rId1" display="https://dothecalculation.com/" xr:uid="{42EA30CF-EC8E-49D9-A8FA-5088A09FD2DF}"/>
  </hyperlinks>
  <pageMargins left="0.25" right="0.25" top="0.25" bottom="0.25" header="0" footer="0"/>
  <pageSetup scale="48" fitToHeight="0" orientation="portrait" r:id="rId2"/>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BEE3A45B-DF23-4526-BB88-8FEE78BF2DA0}">
          <x14:formula1>
            <xm:f>Setting!$E$23:$E$28</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D299D-77E8-4583-A515-75F292B4A0CA}">
  <sheetPr>
    <pageSetUpPr fitToPage="1"/>
  </sheetPr>
  <dimension ref="A1:N23"/>
  <sheetViews>
    <sheetView zoomScale="80" zoomScaleNormal="80" workbookViewId="0">
      <selection activeCell="L13" sqref="L13"/>
    </sheetView>
  </sheetViews>
  <sheetFormatPr defaultColWidth="9.36328125" defaultRowHeight="13.5"/>
  <cols>
    <col min="1" max="1" width="2.6328125" style="239" customWidth="1"/>
    <col min="2" max="2" width="22.453125" style="239" customWidth="1"/>
    <col min="3" max="3" width="55.1796875" style="239" customWidth="1"/>
    <col min="4" max="10" width="15.26953125" style="239" customWidth="1"/>
    <col min="11" max="11" width="3.54296875" style="239" customWidth="1"/>
    <col min="12" max="14" width="15.26953125" style="239" customWidth="1"/>
    <col min="15" max="16384" width="9.36328125" style="239"/>
  </cols>
  <sheetData>
    <row r="1" spans="1:14" s="233" customFormat="1" ht="10" customHeight="1"/>
    <row r="2" spans="1:14" s="234" customFormat="1" ht="50" customHeight="1">
      <c r="B2" s="235" t="s">
        <v>237</v>
      </c>
      <c r="C2" s="235"/>
      <c r="D2" s="235"/>
      <c r="E2" s="235"/>
      <c r="F2" s="235"/>
      <c r="G2" s="235"/>
      <c r="H2" s="235"/>
      <c r="J2" s="622" t="e" vm="1">
        <v>#VALUE!</v>
      </c>
      <c r="K2" s="235"/>
      <c r="L2" s="235"/>
      <c r="M2" s="235"/>
      <c r="N2" s="235"/>
    </row>
    <row r="3" spans="1:14" s="237" customFormat="1" ht="20.149999999999999" customHeight="1">
      <c r="A3" s="236"/>
      <c r="B3" s="236" t="s">
        <v>232</v>
      </c>
      <c r="C3" s="236"/>
      <c r="D3" s="236"/>
      <c r="E3" s="236"/>
      <c r="F3" s="236"/>
      <c r="G3" s="236"/>
      <c r="H3" s="236"/>
      <c r="J3" s="622"/>
      <c r="K3" s="236"/>
      <c r="L3" s="236"/>
      <c r="M3" s="236"/>
      <c r="N3" s="236"/>
    </row>
    <row r="4" spans="1:14" ht="20.149999999999999" customHeight="1">
      <c r="A4" s="238"/>
      <c r="B4" s="238"/>
      <c r="C4" s="238"/>
      <c r="D4" s="238"/>
      <c r="E4" s="238"/>
      <c r="F4" s="238"/>
      <c r="G4" s="238"/>
      <c r="H4" s="238"/>
      <c r="I4" s="238"/>
      <c r="J4" s="238"/>
      <c r="K4" s="238"/>
      <c r="L4" s="238"/>
      <c r="M4" s="238"/>
      <c r="N4" s="238"/>
    </row>
    <row r="5" spans="1:14" ht="25" customHeight="1">
      <c r="A5" s="238"/>
      <c r="B5" s="240" t="s">
        <v>238</v>
      </c>
      <c r="C5" s="241" t="s">
        <v>244</v>
      </c>
      <c r="D5" s="238"/>
      <c r="E5" s="238"/>
      <c r="F5" s="238"/>
      <c r="G5" s="238"/>
      <c r="H5" s="238"/>
      <c r="I5" s="238"/>
      <c r="J5" s="238"/>
      <c r="K5" s="238"/>
      <c r="L5" s="238"/>
      <c r="M5" s="238"/>
      <c r="N5" s="238"/>
    </row>
    <row r="6" spans="1:14" ht="25" customHeight="1">
      <c r="A6" s="238"/>
      <c r="B6" s="240" t="s">
        <v>117</v>
      </c>
      <c r="C6" s="242" t="s">
        <v>122</v>
      </c>
      <c r="D6" s="238"/>
      <c r="E6" s="238"/>
      <c r="F6" s="238"/>
      <c r="G6" s="238"/>
      <c r="H6" s="238"/>
      <c r="I6" s="238"/>
      <c r="J6" s="238"/>
      <c r="K6" s="238"/>
      <c r="L6" s="238"/>
      <c r="M6" s="238"/>
      <c r="N6" s="238"/>
    </row>
    <row r="7" spans="1:14" ht="25" customHeight="1">
      <c r="A7" s="238"/>
      <c r="B7" s="240" t="s">
        <v>118</v>
      </c>
      <c r="C7" s="241" t="s">
        <v>0</v>
      </c>
      <c r="D7" s="238"/>
      <c r="E7" s="238"/>
      <c r="F7" s="238"/>
      <c r="G7" s="238"/>
      <c r="H7" s="238"/>
      <c r="I7" s="238"/>
      <c r="J7" s="238"/>
      <c r="K7" s="238"/>
      <c r="L7" s="238"/>
      <c r="M7" s="238"/>
      <c r="N7" s="238"/>
    </row>
    <row r="8" spans="1:14" ht="25" customHeight="1">
      <c r="A8" s="238"/>
      <c r="B8" s="240" t="s">
        <v>63</v>
      </c>
      <c r="C8" s="243" t="s">
        <v>239</v>
      </c>
      <c r="D8" s="238"/>
      <c r="E8" s="238"/>
      <c r="F8" s="238"/>
      <c r="G8" s="238"/>
      <c r="H8" s="238"/>
      <c r="I8" s="238"/>
      <c r="J8" s="238"/>
      <c r="K8" s="238"/>
      <c r="L8" s="238"/>
      <c r="M8" s="238"/>
      <c r="N8" s="238"/>
    </row>
    <row r="9" spans="1:14" ht="25" customHeight="1">
      <c r="A9" s="238"/>
      <c r="B9" s="240" t="s">
        <v>240</v>
      </c>
      <c r="C9" s="260" t="s">
        <v>249</v>
      </c>
      <c r="D9" s="238"/>
      <c r="E9" s="238"/>
      <c r="F9" s="238"/>
      <c r="G9" s="238"/>
      <c r="H9" s="238"/>
      <c r="I9" s="238"/>
      <c r="J9" s="238"/>
      <c r="K9" s="238"/>
      <c r="L9" s="238"/>
      <c r="M9" s="238"/>
      <c r="N9" s="238"/>
    </row>
    <row r="10" spans="1:14" ht="25" customHeight="1">
      <c r="A10" s="238"/>
      <c r="B10" s="240" t="s">
        <v>119</v>
      </c>
      <c r="C10" s="242" t="s">
        <v>120</v>
      </c>
      <c r="D10" s="238"/>
      <c r="E10" s="238"/>
      <c r="F10" s="238"/>
      <c r="G10" s="238"/>
      <c r="H10" s="238"/>
      <c r="I10" s="238"/>
      <c r="J10" s="238"/>
      <c r="K10" s="238"/>
      <c r="L10" s="238"/>
      <c r="M10" s="238"/>
      <c r="N10" s="238"/>
    </row>
    <row r="11" spans="1:14" ht="25" customHeight="1">
      <c r="A11" s="238"/>
      <c r="B11" s="240" t="s">
        <v>241</v>
      </c>
      <c r="C11" s="244" t="s">
        <v>242</v>
      </c>
      <c r="D11" s="238"/>
      <c r="E11" s="238"/>
      <c r="F11" s="238"/>
      <c r="G11" s="238"/>
      <c r="H11" s="238"/>
      <c r="I11" s="238"/>
      <c r="J11" s="238"/>
      <c r="K11" s="238"/>
      <c r="L11" s="238"/>
      <c r="M11" s="238"/>
      <c r="N11" s="238"/>
    </row>
    <row r="12" spans="1:14" ht="20.149999999999999" customHeight="1">
      <c r="A12" s="238"/>
      <c r="B12" s="238"/>
      <c r="C12" s="238"/>
      <c r="D12" s="238"/>
      <c r="E12" s="238"/>
      <c r="F12" s="238"/>
      <c r="G12" s="238"/>
      <c r="H12" s="238"/>
      <c r="I12" s="238"/>
      <c r="J12" s="238"/>
      <c r="K12" s="238"/>
      <c r="L12" s="238"/>
      <c r="M12" s="238"/>
      <c r="N12" s="238"/>
    </row>
    <row r="13" spans="1:14" ht="20.149999999999999" customHeight="1">
      <c r="A13" s="238"/>
      <c r="B13" s="438" t="s">
        <v>245</v>
      </c>
      <c r="C13" s="439"/>
      <c r="D13" s="439"/>
      <c r="E13" s="439"/>
      <c r="F13" s="439"/>
      <c r="G13" s="439"/>
      <c r="H13" s="439"/>
      <c r="I13" s="439"/>
      <c r="J13" s="439"/>
      <c r="K13" s="245"/>
      <c r="L13" s="245"/>
      <c r="M13" s="245"/>
      <c r="N13" s="245"/>
    </row>
    <row r="14" spans="1:14" ht="20.149999999999999" customHeight="1">
      <c r="A14" s="238"/>
      <c r="B14" s="438"/>
      <c r="C14" s="439"/>
      <c r="D14" s="439"/>
      <c r="E14" s="439"/>
      <c r="F14" s="439"/>
      <c r="G14" s="439"/>
      <c r="H14" s="439"/>
      <c r="I14" s="439"/>
      <c r="J14" s="439"/>
      <c r="K14" s="245"/>
      <c r="L14" s="245"/>
      <c r="M14" s="245"/>
      <c r="N14" s="245"/>
    </row>
    <row r="15" spans="1:14" ht="20.149999999999999" customHeight="1">
      <c r="A15" s="238"/>
      <c r="B15" s="238"/>
      <c r="C15" s="238"/>
      <c r="D15" s="238"/>
      <c r="E15" s="238"/>
      <c r="F15" s="238"/>
      <c r="G15" s="238"/>
      <c r="H15" s="238"/>
      <c r="I15" s="238"/>
      <c r="J15" s="238"/>
      <c r="K15" s="238"/>
      <c r="L15" s="238"/>
      <c r="M15" s="238"/>
      <c r="N15" s="238"/>
    </row>
    <row r="16" spans="1:14" ht="20.149999999999999" customHeight="1">
      <c r="A16" s="238"/>
      <c r="B16" s="438" t="s">
        <v>246</v>
      </c>
      <c r="C16" s="439"/>
      <c r="D16" s="439"/>
      <c r="E16" s="439"/>
      <c r="F16" s="439"/>
      <c r="G16" s="439"/>
      <c r="H16" s="439"/>
      <c r="I16" s="439"/>
      <c r="J16" s="439"/>
      <c r="K16" s="23"/>
      <c r="L16" s="23"/>
      <c r="M16" s="23"/>
      <c r="N16" s="23"/>
    </row>
    <row r="17" spans="1:14" ht="20.149999999999999" customHeight="1">
      <c r="A17" s="238"/>
      <c r="B17" s="438"/>
      <c r="C17" s="439"/>
      <c r="D17" s="439"/>
      <c r="E17" s="439"/>
      <c r="F17" s="439"/>
      <c r="G17" s="439"/>
      <c r="H17" s="439"/>
      <c r="I17" s="439"/>
      <c r="J17" s="439"/>
      <c r="K17" s="23"/>
      <c r="L17" s="23"/>
      <c r="M17" s="23"/>
      <c r="N17" s="23"/>
    </row>
    <row r="18" spans="1:14" ht="20.149999999999999" customHeight="1">
      <c r="A18" s="238"/>
      <c r="B18" s="238"/>
      <c r="C18" s="238"/>
      <c r="D18" s="238"/>
      <c r="E18" s="238"/>
      <c r="F18" s="238"/>
      <c r="G18" s="238"/>
      <c r="H18" s="238"/>
      <c r="I18" s="238"/>
      <c r="J18" s="238"/>
      <c r="K18" s="238"/>
      <c r="L18" s="238"/>
      <c r="M18" s="238"/>
      <c r="N18" s="238"/>
    </row>
    <row r="19" spans="1:14" ht="20.149999999999999" customHeight="1">
      <c r="A19" s="238"/>
      <c r="B19" s="438" t="s">
        <v>243</v>
      </c>
      <c r="C19" s="439"/>
      <c r="D19" s="439"/>
      <c r="E19" s="439"/>
      <c r="F19" s="439"/>
      <c r="G19" s="439"/>
      <c r="H19" s="439"/>
      <c r="I19" s="439"/>
      <c r="J19" s="439"/>
      <c r="K19" s="23"/>
      <c r="L19" s="23"/>
      <c r="M19" s="23"/>
      <c r="N19" s="23"/>
    </row>
    <row r="20" spans="1:14" ht="20.149999999999999" customHeight="1">
      <c r="A20" s="238"/>
      <c r="B20" s="438"/>
      <c r="C20" s="439"/>
      <c r="D20" s="439"/>
      <c r="E20" s="439"/>
      <c r="F20" s="439"/>
      <c r="G20" s="439"/>
      <c r="H20" s="439"/>
      <c r="I20" s="439"/>
      <c r="J20" s="439"/>
      <c r="K20" s="23"/>
      <c r="L20" s="23"/>
      <c r="M20" s="23"/>
      <c r="N20" s="23"/>
    </row>
    <row r="21" spans="1:14" ht="20.149999999999999" customHeight="1">
      <c r="A21" s="238"/>
      <c r="C21" s="246"/>
      <c r="D21" s="246"/>
      <c r="E21" s="246"/>
      <c r="F21" s="246"/>
      <c r="G21" s="246"/>
      <c r="H21" s="246"/>
      <c r="I21" s="246"/>
      <c r="J21" s="246"/>
      <c r="K21" s="246"/>
      <c r="L21" s="246"/>
      <c r="M21" s="246"/>
      <c r="N21" s="246"/>
    </row>
    <row r="22" spans="1:14" ht="20.149999999999999" customHeight="1">
      <c r="A22" s="238"/>
      <c r="B22" s="247" t="s">
        <v>121</v>
      </c>
      <c r="C22" s="246"/>
      <c r="D22" s="246"/>
      <c r="E22" s="246"/>
      <c r="F22" s="246"/>
      <c r="G22" s="246"/>
      <c r="H22" s="246"/>
      <c r="I22" s="246"/>
      <c r="J22" s="246"/>
      <c r="K22" s="246"/>
      <c r="L22" s="246"/>
      <c r="M22" s="246"/>
      <c r="N22" s="246"/>
    </row>
    <row r="23" spans="1:14" ht="20.149999999999999" customHeight="1">
      <c r="A23" s="238"/>
      <c r="B23" s="246"/>
      <c r="C23" s="246"/>
      <c r="D23" s="246"/>
      <c r="E23" s="246"/>
      <c r="F23" s="246"/>
      <c r="G23" s="246"/>
      <c r="H23" s="246"/>
      <c r="I23" s="246"/>
      <c r="J23" s="246"/>
      <c r="K23" s="246"/>
      <c r="L23" s="246"/>
      <c r="M23" s="246"/>
      <c r="N23" s="246"/>
    </row>
  </sheetData>
  <mergeCells count="4">
    <mergeCell ref="B13:J14"/>
    <mergeCell ref="B16:J17"/>
    <mergeCell ref="B19:J20"/>
    <mergeCell ref="J2:J3"/>
  </mergeCells>
  <hyperlinks>
    <hyperlink ref="C8" r:id="rId1" xr:uid="{3F8060F1-4022-4506-BF7B-ACEB00024DA0}"/>
    <hyperlink ref="C7" r:id="rId2" xr:uid="{8CCC5C1F-2C7E-4D56-9148-98958127E2D7}"/>
    <hyperlink ref="C5" r:id="rId3" display="Annual Budget Planner 2026" xr:uid="{11C5D647-DCD6-4CB0-839F-A12342707763}"/>
    <hyperlink ref="B13:J14" r:id="rId4" display="Usage note: This free website version is designed for personal budgeting, household planning, freelancer cash flow review, and beginner-friendly annual budget tracking. You may edit categories and sample data for your own planning needs." xr:uid="{998A038F-10A5-44EB-9FFE-124433490029}"/>
    <hyperlink ref="B16:J17" r:id="rId5" display="Disclaimer: This spreadsheet template is provided for general planning and informational purposes only. It does not constitute financial, legal, tax, investment, or professional advice. Users should review their own financial situation and consult a qualified professional where necessary." xr:uid="{CDAD59D4-9F03-46FD-AD1E-3A75F213E7A8}"/>
    <hyperlink ref="J2" r:id="rId6" display="https://dothecalculation.com/" xr:uid="{EE5B3117-C678-4DC4-937E-2D85D9AE9253}"/>
  </hyperlinks>
  <pageMargins left="0.25" right="0.25" top="0.25" bottom="0.25" header="0" footer="0"/>
  <pageSetup scale="70" fitToHeight="0" orientation="landscape"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Cover Page</vt:lpstr>
      <vt:lpstr>Start Here</vt:lpstr>
      <vt:lpstr>Setting</vt:lpstr>
      <vt:lpstr>Class Schedule</vt:lpstr>
      <vt:lpstr>Assignment Tracker</vt:lpstr>
      <vt:lpstr>Grade Tracker</vt:lpstr>
      <vt:lpstr>Study Planner </vt:lpstr>
      <vt:lpstr>Semester Dashboard</vt:lpstr>
      <vt:lpstr>About</vt:lpstr>
      <vt:lpstr>About!Print_Area</vt:lpstr>
      <vt:lpstr>'Assignment Tracker'!Print_Area</vt:lpstr>
      <vt:lpstr>'Class Schedule'!Print_Area</vt:lpstr>
      <vt:lpstr>'Cover Page'!Print_Area</vt:lpstr>
      <vt:lpstr>'Grade Tracker'!Print_Area</vt:lpstr>
      <vt:lpstr>'Semester Dashboard'!Print_Area</vt:lpstr>
      <vt:lpstr>Setting!Print_Area</vt:lpstr>
      <vt:lpstr>'Start Here'!Print_Area</vt:lpstr>
      <vt:lpstr>'Study Planner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Ayesha Shams</dc:creator>
  <cp:lastModifiedBy>Sheharyar Shahid</cp:lastModifiedBy>
  <cp:lastPrinted>2026-08-13T17:38:04Z</cp:lastPrinted>
  <dcterms:created xsi:type="dcterms:W3CDTF">2026-07-25T17:33:20Z</dcterms:created>
  <dcterms:modified xsi:type="dcterms:W3CDTF">2026-08-13T17:46:26Z</dcterms:modified>
</cp:coreProperties>
</file>