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Ex1.xml" ContentType="application/vnd.ms-office.chartex+xml"/>
  <Override PartName="/xl/charts/style4.xml" ContentType="application/vnd.ms-office.chartstyle+xml"/>
  <Override PartName="/xl/charts/colors4.xml" ContentType="application/vnd.ms-office.chartcolorstyle+xml"/>
  <Override PartName="/xl/charts/chart4.xml" ContentType="application/vnd.openxmlformats-officedocument.drawingml.chart+xml"/>
  <Override PartName="/xl/charts/style5.xml" ContentType="application/vnd.ms-office.chartstyle+xml"/>
  <Override PartName="/xl/charts/colors5.xml" ContentType="application/vnd.ms-office.chartcolorstyle+xml"/>
  <Override PartName="/xl/charts/chart5.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tables/table2.xml" ContentType="application/vnd.openxmlformats-officedocument.spreadsheetml.table+xml"/>
  <Override PartName="/xl/comments3.xml" ContentType="application/vnd.openxmlformats-officedocument.spreadsheetml.comments+xml"/>
  <Override PartName="/xl/charts/chartEx2.xml" ContentType="application/vnd.ms-office.chartex+xml"/>
  <Override PartName="/xl/charts/style7.xml" ContentType="application/vnd.ms-office.chartstyle+xml"/>
  <Override PartName="/xl/charts/colors7.xml" ContentType="application/vnd.ms-office.chartcolorstyle+xml"/>
  <Override PartName="/xl/charts/chart6.xml" ContentType="application/vnd.openxmlformats-officedocument.drawingml.chart+xml"/>
  <Override PartName="/xl/charts/style8.xml" ContentType="application/vnd.ms-office.chartstyle+xml"/>
  <Override PartName="/xl/charts/colors8.xml" ContentType="application/vnd.ms-office.chartcolorstyle+xml"/>
  <Override PartName="/xl/drawings/drawing4.xml" ContentType="application/vnd.openxmlformats-officedocument.drawing+xml"/>
  <Override PartName="/xl/comments4.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style9.xml" ContentType="application/vnd.ms-office.chartstyle+xml"/>
  <Override PartName="/xl/charts/colors9.xml" ContentType="application/vnd.ms-office.chartcolorstyle+xml"/>
  <Override PartName="/xl/charts/chart9.xml" ContentType="application/vnd.openxmlformats-officedocument.drawingml.chart+xml"/>
  <Override PartName="/xl/charts/style10.xml" ContentType="application/vnd.ms-office.chartstyle+xml"/>
  <Override PartName="/xl/charts/colors10.xml" ContentType="application/vnd.ms-office.chartcolorstyle+xml"/>
  <Override PartName="/xl/charts/chart10.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5.xml" ContentType="application/vnd.openxmlformats-officedocument.drawing+xml"/>
  <Override PartName="/xl/comments5.xml" ContentType="application/vnd.openxmlformats-officedocument.spreadsheetml.comments+xml"/>
  <Override PartName="/xl/charts/chart11.xml" ContentType="application/vnd.openxmlformats-officedocument.drawingml.chart+xml"/>
  <Override PartName="/xl/charts/chartEx3.xml" ContentType="application/vnd.ms-office.chartex+xml"/>
  <Override PartName="/xl/charts/style12.xml" ContentType="application/vnd.ms-office.chartstyle+xml"/>
  <Override PartName="/xl/charts/colors12.xml" ContentType="application/vnd.ms-office.chartcolorstyle+xml"/>
  <Override PartName="/xl/drawings/drawing6.xml" ContentType="application/vnd.openxmlformats-officedocument.drawing+xml"/>
  <Override PartName="/xl/tables/table3.xml" ContentType="application/vnd.openxmlformats-officedocument.spreadsheetml.table+xml"/>
  <Override PartName="/xl/comments6.xml" ContentType="application/vnd.openxmlformats-officedocument.spreadsheetml.comments+xml"/>
  <Override PartName="/xl/charts/chart12.xml" ContentType="application/vnd.openxmlformats-officedocument.drawingml.chart+xml"/>
  <Override PartName="/xl/charts/style13.xml" ContentType="application/vnd.ms-office.chartstyle+xml"/>
  <Override PartName="/xl/charts/colors13.xml" ContentType="application/vnd.ms-office.chartcolorstyle+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hidePivotFieldList="1"/>
  <mc:AlternateContent xmlns:mc="http://schemas.openxmlformats.org/markup-compatibility/2006">
    <mc:Choice Requires="x15">
      <x15ac:absPath xmlns:x15ac="http://schemas.microsoft.com/office/spreadsheetml/2010/11/ac" url="C:\Users\HP\Desktop\Sheharyar_Shahid\Templates\Final Template For Publishing\Ready for Publishing\"/>
    </mc:Choice>
  </mc:AlternateContent>
  <xr:revisionPtr revIDLastSave="0" documentId="13_ncr:1_{25515FBD-1648-493F-9406-DF82DF84C0D5}" xr6:coauthVersionLast="47" xr6:coauthVersionMax="47" xr10:uidLastSave="{00000000-0000-0000-0000-000000000000}"/>
  <bookViews>
    <workbookView xWindow="-110" yWindow="-110" windowWidth="19420" windowHeight="11620" xr2:uid="{00000000-000D-0000-FFFF-FFFF00000000}"/>
  </bookViews>
  <sheets>
    <sheet name="Cover Page." sheetId="21" r:id="rId1"/>
    <sheet name="Start Here" sheetId="13" r:id="rId2"/>
    <sheet name="Settings" sheetId="14" r:id="rId3"/>
    <sheet name="Cash Flow Log" sheetId="15" r:id="rId4"/>
    <sheet name="pivots" sheetId="22" state="hidden" r:id="rId5"/>
    <sheet name="Weekly Projection" sheetId="16" r:id="rId6"/>
    <sheet name="Dashboard" sheetId="18" r:id="rId7"/>
    <sheet name="Monthly Rollup" sheetId="17" r:id="rId8"/>
    <sheet name="Print Summary" sheetId="19" r:id="rId9"/>
    <sheet name="About" sheetId="24" r:id="rId10"/>
  </sheets>
  <definedNames>
    <definedName name="_xlchart.v5.0" hidden="1">pivots!$C$59:$H$59</definedName>
    <definedName name="_xlchart.v5.1" hidden="1">pivots!$C$60:$H$60</definedName>
    <definedName name="_xlchart.v5.2" hidden="1">pivots!$C$59:$H$59</definedName>
    <definedName name="_xlchart.v5.3" hidden="1">pivots!$C$60:$H$60</definedName>
    <definedName name="_xlchart.v5.4" hidden="1">'Monthly Rollup'!$B$16:$B$27</definedName>
    <definedName name="_xlchart.v5.5" hidden="1">'Monthly Rollup'!$I$15</definedName>
    <definedName name="_xlchart.v5.6" hidden="1">'Monthly Rollup'!$I$16:$I$27</definedName>
    <definedName name="_xlnm.Print_Area" localSheetId="9">About!$A$1:$J$37</definedName>
    <definedName name="_xlnm.Print_Area" localSheetId="3">'Cash Flow Log'!$A$1:$Q$45</definedName>
    <definedName name="_xlnm.Print_Area" localSheetId="0">'Cover Page.'!$A$1:$H$26</definedName>
    <definedName name="_xlnm.Print_Area" localSheetId="6">Dashboard!$A$1:$L$69</definedName>
    <definedName name="_xlnm.Print_Area" localSheetId="7">'Monthly Rollup'!$A$1:$L$69</definedName>
    <definedName name="_xlnm.Print_Area" localSheetId="8">'Print Summary'!$A$1:$J$66</definedName>
    <definedName name="_xlnm.Print_Area" localSheetId="2">Settings!$A$1:$I$38</definedName>
    <definedName name="_xlnm.Print_Area" localSheetId="1">'Start Here'!$A$1:$K$38</definedName>
    <definedName name="_xlnm.Print_Area" localSheetId="5">'Weekly Projection'!$A$1:$L$70</definedName>
    <definedName name="Slicer_Category">#N/A</definedName>
    <definedName name="Slicer_Cleared?">#N/A</definedName>
    <definedName name="Slicer_Months__Date">#N/A</definedName>
    <definedName name="Slicer_Timing_Status">#N/A</definedName>
  </definedNames>
  <calcPr calcId="191029"/>
  <pivotCaches>
    <pivotCache cacheId="7" r:id="rId11"/>
    <pivotCache cacheId="11" r:id="rId12"/>
    <pivotCache cacheId="15" r:id="rId13"/>
  </pivotCaches>
  <extLst>
    <ext xmlns:x14="http://schemas.microsoft.com/office/spreadsheetml/2009/9/main" uri="{BBE1A952-AA13-448e-AADC-164F8A28A991}">
      <x14:slicerCaches>
        <x14:slicerCache r:id="rId14"/>
      </x14:slicerCaches>
    </ex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5"/>
        <x14:slicerCache r:id="rId16"/>
        <x14:slicerCache r:id="rId17"/>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F8" i="16" l="1"/>
  <c r="R21" i="18" l="1"/>
  <c r="O20" i="18"/>
  <c r="O21" i="18"/>
  <c r="Q21" i="18" s="1"/>
  <c r="O17" i="18"/>
  <c r="P17" i="18" s="1"/>
  <c r="H19" i="18"/>
  <c r="B15" i="21"/>
  <c r="B238" i="15"/>
  <c r="J238" i="15"/>
  <c r="K238" i="15"/>
  <c r="M238" i="15"/>
  <c r="B239" i="15"/>
  <c r="J239" i="15"/>
  <c r="K239" i="15"/>
  <c r="M239" i="15"/>
  <c r="B240" i="15"/>
  <c r="J240" i="15"/>
  <c r="K240" i="15"/>
  <c r="M240" i="15"/>
  <c r="B241" i="15"/>
  <c r="J241" i="15"/>
  <c r="K241" i="15"/>
  <c r="M241" i="15"/>
  <c r="B242" i="15"/>
  <c r="J242" i="15"/>
  <c r="K242" i="15"/>
  <c r="M242" i="15"/>
  <c r="B243" i="15"/>
  <c r="J243" i="15"/>
  <c r="K243" i="15"/>
  <c r="M243" i="15"/>
  <c r="B244" i="15"/>
  <c r="J244" i="15"/>
  <c r="K244" i="15"/>
  <c r="M244" i="15"/>
  <c r="B245" i="15"/>
  <c r="J245" i="15"/>
  <c r="K245" i="15"/>
  <c r="M245" i="15"/>
  <c r="B246" i="15"/>
  <c r="J246" i="15"/>
  <c r="K246" i="15"/>
  <c r="M246" i="15"/>
  <c r="B247" i="15"/>
  <c r="J247" i="15"/>
  <c r="K247" i="15"/>
  <c r="M247" i="15"/>
  <c r="B248" i="15"/>
  <c r="J248" i="15"/>
  <c r="K248" i="15"/>
  <c r="M248" i="15"/>
  <c r="B249" i="15"/>
  <c r="J249" i="15"/>
  <c r="K249" i="15"/>
  <c r="M249" i="15"/>
  <c r="B250" i="15"/>
  <c r="J250" i="15"/>
  <c r="K250" i="15"/>
  <c r="M250" i="15"/>
  <c r="B251" i="15"/>
  <c r="J251" i="15"/>
  <c r="K251" i="15"/>
  <c r="M251" i="15"/>
  <c r="B252" i="15"/>
  <c r="J252" i="15"/>
  <c r="K252" i="15"/>
  <c r="M252" i="15"/>
  <c r="B253" i="15"/>
  <c r="J253" i="15"/>
  <c r="K253" i="15"/>
  <c r="M253" i="15"/>
  <c r="B254" i="15"/>
  <c r="J254" i="15"/>
  <c r="K254" i="15"/>
  <c r="M254" i="15"/>
  <c r="B255" i="15"/>
  <c r="J255" i="15"/>
  <c r="K255" i="15"/>
  <c r="M255" i="15"/>
  <c r="B256" i="15"/>
  <c r="J256" i="15"/>
  <c r="K256" i="15"/>
  <c r="M256" i="15"/>
  <c r="B257" i="15"/>
  <c r="J257" i="15"/>
  <c r="K257" i="15"/>
  <c r="M257" i="15"/>
  <c r="B258" i="15"/>
  <c r="J258" i="15"/>
  <c r="K258" i="15"/>
  <c r="M258" i="15"/>
  <c r="B259" i="15"/>
  <c r="J259" i="15"/>
  <c r="K259" i="15"/>
  <c r="M259" i="15"/>
  <c r="B260" i="15"/>
  <c r="J260" i="15"/>
  <c r="K260" i="15"/>
  <c r="M260" i="15"/>
  <c r="B261" i="15"/>
  <c r="J261" i="15"/>
  <c r="K261" i="15"/>
  <c r="M261" i="15"/>
  <c r="B262" i="15"/>
  <c r="J262" i="15"/>
  <c r="K262" i="15"/>
  <c r="M262" i="15"/>
  <c r="B263" i="15"/>
  <c r="J263" i="15"/>
  <c r="K263" i="15"/>
  <c r="M263" i="15"/>
  <c r="B264" i="15"/>
  <c r="J264" i="15"/>
  <c r="K264" i="15"/>
  <c r="M264" i="15"/>
  <c r="B265" i="15"/>
  <c r="J265" i="15"/>
  <c r="K265" i="15"/>
  <c r="M265" i="15"/>
  <c r="B270" i="15"/>
  <c r="F19" i="18"/>
  <c r="B58" i="18" s="1"/>
  <c r="J11" i="16"/>
  <c r="B12" i="21"/>
  <c r="B63" i="18" l="1"/>
  <c r="P21" i="18"/>
  <c r="R20" i="18" s="1"/>
  <c r="Q17" i="18"/>
  <c r="O19" i="18"/>
  <c r="O18" i="18"/>
  <c r="O16" i="18"/>
  <c r="O15" i="18"/>
  <c r="O14" i="18"/>
  <c r="O13" i="18"/>
  <c r="O12" i="18"/>
  <c r="O11" i="18"/>
  <c r="O10" i="18"/>
  <c r="J16" i="18"/>
  <c r="B8" i="19"/>
  <c r="F8" i="19"/>
  <c r="D8" i="19"/>
  <c r="H8" i="19"/>
  <c r="B19" i="19"/>
  <c r="B20" i="19"/>
  <c r="B21" i="19"/>
  <c r="B22" i="19"/>
  <c r="B23" i="19"/>
  <c r="B24" i="19"/>
  <c r="B25" i="19"/>
  <c r="B26" i="19"/>
  <c r="B27" i="19"/>
  <c r="B28" i="19"/>
  <c r="B29" i="19"/>
  <c r="B30" i="19"/>
  <c r="B87" i="19"/>
  <c r="O4"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B68" i="18"/>
  <c r="Q70" i="18"/>
  <c r="Q71" i="18"/>
  <c r="Q72" i="18"/>
  <c r="Q73" i="18"/>
  <c r="Q74" i="18"/>
  <c r="Q75" i="18"/>
  <c r="Q76" i="18"/>
  <c r="Q77" i="18"/>
  <c r="Q78" i="18"/>
  <c r="Q79" i="18"/>
  <c r="Q80" i="18"/>
  <c r="Q81" i="18"/>
  <c r="B8" i="17"/>
  <c r="D8" i="17"/>
  <c r="B68" i="17"/>
  <c r="B8" i="16"/>
  <c r="D8" i="16"/>
  <c r="B11" i="16"/>
  <c r="D11" i="16"/>
  <c r="B30" i="16"/>
  <c r="B84" i="16"/>
  <c r="B8" i="15"/>
  <c r="D8" i="15"/>
  <c r="B16" i="15"/>
  <c r="J16" i="15"/>
  <c r="M16" i="15"/>
  <c r="B17" i="15"/>
  <c r="J17" i="15"/>
  <c r="M17" i="15"/>
  <c r="B18" i="15"/>
  <c r="J18" i="15"/>
  <c r="M18" i="15"/>
  <c r="B19" i="15"/>
  <c r="J19" i="15"/>
  <c r="M19" i="15"/>
  <c r="B20" i="15"/>
  <c r="J20" i="15"/>
  <c r="M20" i="15"/>
  <c r="B21" i="15"/>
  <c r="J21" i="15"/>
  <c r="M21" i="15"/>
  <c r="B22" i="15"/>
  <c r="J22" i="15"/>
  <c r="M22" i="15"/>
  <c r="B23" i="15"/>
  <c r="J23" i="15"/>
  <c r="M23" i="15"/>
  <c r="B24" i="15"/>
  <c r="J24" i="15"/>
  <c r="M24" i="15"/>
  <c r="B25" i="15"/>
  <c r="J25" i="15"/>
  <c r="M25" i="15"/>
  <c r="B26" i="15"/>
  <c r="J26" i="15"/>
  <c r="M26" i="15"/>
  <c r="B27" i="15"/>
  <c r="J27" i="15"/>
  <c r="M27" i="15"/>
  <c r="B28" i="15"/>
  <c r="J28" i="15"/>
  <c r="M28" i="15"/>
  <c r="B29" i="15"/>
  <c r="J29" i="15"/>
  <c r="M29" i="15"/>
  <c r="B30" i="15"/>
  <c r="J30" i="15"/>
  <c r="M30" i="15"/>
  <c r="B31" i="15"/>
  <c r="J31" i="15"/>
  <c r="M31" i="15"/>
  <c r="B32" i="15"/>
  <c r="J32" i="15"/>
  <c r="M32" i="15"/>
  <c r="B33" i="15"/>
  <c r="J33" i="15"/>
  <c r="M33" i="15"/>
  <c r="B34" i="15"/>
  <c r="J34" i="15"/>
  <c r="M34" i="15"/>
  <c r="B35" i="15"/>
  <c r="J35" i="15"/>
  <c r="M35" i="15"/>
  <c r="B36" i="15"/>
  <c r="J36" i="15"/>
  <c r="M36" i="15"/>
  <c r="B37" i="15"/>
  <c r="J37" i="15"/>
  <c r="M37" i="15"/>
  <c r="B38" i="15"/>
  <c r="J38" i="15"/>
  <c r="M38" i="15"/>
  <c r="B39" i="15"/>
  <c r="J39" i="15"/>
  <c r="M39" i="15"/>
  <c r="B40" i="15"/>
  <c r="J40" i="15"/>
  <c r="M40" i="15"/>
  <c r="B41" i="15"/>
  <c r="J41" i="15"/>
  <c r="M41" i="15"/>
  <c r="B42" i="15"/>
  <c r="J42" i="15"/>
  <c r="M42" i="15"/>
  <c r="B43" i="15"/>
  <c r="J43" i="15"/>
  <c r="M43" i="15"/>
  <c r="B44" i="15"/>
  <c r="J44" i="15"/>
  <c r="M44" i="15"/>
  <c r="B45" i="15"/>
  <c r="J45" i="15"/>
  <c r="M45" i="15"/>
  <c r="B46" i="15"/>
  <c r="J46" i="15"/>
  <c r="M46" i="15"/>
  <c r="B47" i="15"/>
  <c r="J47" i="15"/>
  <c r="M47" i="15"/>
  <c r="B48" i="15"/>
  <c r="J48" i="15"/>
  <c r="M48" i="15"/>
  <c r="B49" i="15"/>
  <c r="J49" i="15"/>
  <c r="M49" i="15"/>
  <c r="B50" i="15"/>
  <c r="J50" i="15"/>
  <c r="M50" i="15"/>
  <c r="B51" i="15"/>
  <c r="J51" i="15"/>
  <c r="M51" i="15"/>
  <c r="B52" i="15"/>
  <c r="J52" i="15"/>
  <c r="M52" i="15"/>
  <c r="B53" i="15"/>
  <c r="J53" i="15"/>
  <c r="M53" i="15"/>
  <c r="B54" i="15"/>
  <c r="J54" i="15"/>
  <c r="M54" i="15"/>
  <c r="B55" i="15"/>
  <c r="J55" i="15"/>
  <c r="M55" i="15"/>
  <c r="B56" i="15"/>
  <c r="J56" i="15"/>
  <c r="M56" i="15"/>
  <c r="B57" i="15"/>
  <c r="J57" i="15"/>
  <c r="M57" i="15"/>
  <c r="B58" i="15"/>
  <c r="J58" i="15"/>
  <c r="M58" i="15"/>
  <c r="B59" i="15"/>
  <c r="J59" i="15"/>
  <c r="M59" i="15"/>
  <c r="B60" i="15"/>
  <c r="J60" i="15"/>
  <c r="M60" i="15"/>
  <c r="B61" i="15"/>
  <c r="J61" i="15"/>
  <c r="M61" i="15"/>
  <c r="B62" i="15"/>
  <c r="J62" i="15"/>
  <c r="M62" i="15"/>
  <c r="B63" i="15"/>
  <c r="J63" i="15"/>
  <c r="M63" i="15"/>
  <c r="B64" i="15"/>
  <c r="J64" i="15"/>
  <c r="M64" i="15"/>
  <c r="B65" i="15"/>
  <c r="J65" i="15"/>
  <c r="M65" i="15"/>
  <c r="B66" i="15"/>
  <c r="J66" i="15"/>
  <c r="M66" i="15"/>
  <c r="B67" i="15"/>
  <c r="J67" i="15"/>
  <c r="M67" i="15"/>
  <c r="B68" i="15"/>
  <c r="J68" i="15"/>
  <c r="M68" i="15"/>
  <c r="B69" i="15"/>
  <c r="J69" i="15"/>
  <c r="M69" i="15"/>
  <c r="B70" i="15"/>
  <c r="J70" i="15"/>
  <c r="M70" i="15"/>
  <c r="B71" i="15"/>
  <c r="J71" i="15"/>
  <c r="M71" i="15"/>
  <c r="B72" i="15"/>
  <c r="J72" i="15"/>
  <c r="M72" i="15"/>
  <c r="B73" i="15"/>
  <c r="J73" i="15"/>
  <c r="M73" i="15"/>
  <c r="B74" i="15"/>
  <c r="J74" i="15"/>
  <c r="M74" i="15"/>
  <c r="B75" i="15"/>
  <c r="J75" i="15"/>
  <c r="M75" i="15"/>
  <c r="B76" i="15"/>
  <c r="J76" i="15"/>
  <c r="M76" i="15"/>
  <c r="B77" i="15"/>
  <c r="J77" i="15"/>
  <c r="M77" i="15"/>
  <c r="B78" i="15"/>
  <c r="J78" i="15"/>
  <c r="M78" i="15"/>
  <c r="B79" i="15"/>
  <c r="J79" i="15"/>
  <c r="M79" i="15"/>
  <c r="B80" i="15"/>
  <c r="J80" i="15"/>
  <c r="M80" i="15"/>
  <c r="B81" i="15"/>
  <c r="J81" i="15"/>
  <c r="M81" i="15"/>
  <c r="B82" i="15"/>
  <c r="J82" i="15"/>
  <c r="M82" i="15"/>
  <c r="B83" i="15"/>
  <c r="J83" i="15"/>
  <c r="M83" i="15"/>
  <c r="B84" i="15"/>
  <c r="J84" i="15"/>
  <c r="M84" i="15"/>
  <c r="B85" i="15"/>
  <c r="J85" i="15"/>
  <c r="M85" i="15"/>
  <c r="B86" i="15"/>
  <c r="J86" i="15"/>
  <c r="M86" i="15"/>
  <c r="B87" i="15"/>
  <c r="J87" i="15"/>
  <c r="M87" i="15"/>
  <c r="B88" i="15"/>
  <c r="J88" i="15"/>
  <c r="M88" i="15"/>
  <c r="B89" i="15"/>
  <c r="J89" i="15"/>
  <c r="M89" i="15"/>
  <c r="B90" i="15"/>
  <c r="J90" i="15"/>
  <c r="M90" i="15"/>
  <c r="B91" i="15"/>
  <c r="J91" i="15"/>
  <c r="M91" i="15"/>
  <c r="B92" i="15"/>
  <c r="J92" i="15"/>
  <c r="M92" i="15"/>
  <c r="B93" i="15"/>
  <c r="J93" i="15"/>
  <c r="M93" i="15"/>
  <c r="B94" i="15"/>
  <c r="J94" i="15"/>
  <c r="M94" i="15"/>
  <c r="B95" i="15"/>
  <c r="J95" i="15"/>
  <c r="M95" i="15"/>
  <c r="B96" i="15"/>
  <c r="J96" i="15"/>
  <c r="M96" i="15"/>
  <c r="B97" i="15"/>
  <c r="J97" i="15"/>
  <c r="M97" i="15"/>
  <c r="B98" i="15"/>
  <c r="J98" i="15"/>
  <c r="M98" i="15"/>
  <c r="B99" i="15"/>
  <c r="J99" i="15"/>
  <c r="M99" i="15"/>
  <c r="B100" i="15"/>
  <c r="J100" i="15"/>
  <c r="M100" i="15"/>
  <c r="B101" i="15"/>
  <c r="J101" i="15"/>
  <c r="M101" i="15"/>
  <c r="B102" i="15"/>
  <c r="J102" i="15"/>
  <c r="M102" i="15"/>
  <c r="B103" i="15"/>
  <c r="J103" i="15"/>
  <c r="M103" i="15"/>
  <c r="B104" i="15"/>
  <c r="J104" i="15"/>
  <c r="M104" i="15"/>
  <c r="B105" i="15"/>
  <c r="J105" i="15"/>
  <c r="M105" i="15"/>
  <c r="B106" i="15"/>
  <c r="J106" i="15"/>
  <c r="M106" i="15"/>
  <c r="B107" i="15"/>
  <c r="J107" i="15"/>
  <c r="M107" i="15"/>
  <c r="B108" i="15"/>
  <c r="J108" i="15"/>
  <c r="M108" i="15"/>
  <c r="B109" i="15"/>
  <c r="J109" i="15"/>
  <c r="M109" i="15"/>
  <c r="B110" i="15"/>
  <c r="J110" i="15"/>
  <c r="M110" i="15"/>
  <c r="B111" i="15"/>
  <c r="J111" i="15"/>
  <c r="M111" i="15"/>
  <c r="B112" i="15"/>
  <c r="J112" i="15"/>
  <c r="M112" i="15"/>
  <c r="B113" i="15"/>
  <c r="J113" i="15"/>
  <c r="M113" i="15"/>
  <c r="B114" i="15"/>
  <c r="J114" i="15"/>
  <c r="M114" i="15"/>
  <c r="B115" i="15"/>
  <c r="J115" i="15"/>
  <c r="M115" i="15"/>
  <c r="B116" i="15"/>
  <c r="J116" i="15"/>
  <c r="M116" i="15"/>
  <c r="B117" i="15"/>
  <c r="J117" i="15"/>
  <c r="M117" i="15"/>
  <c r="B118" i="15"/>
  <c r="J118" i="15"/>
  <c r="M118" i="15"/>
  <c r="B119" i="15"/>
  <c r="J119" i="15"/>
  <c r="M119" i="15"/>
  <c r="B120" i="15"/>
  <c r="J120" i="15"/>
  <c r="M120" i="15"/>
  <c r="B121" i="15"/>
  <c r="J121" i="15"/>
  <c r="M121" i="15"/>
  <c r="B122" i="15"/>
  <c r="J122" i="15"/>
  <c r="M122" i="15"/>
  <c r="B123" i="15"/>
  <c r="J123" i="15"/>
  <c r="M123" i="15"/>
  <c r="B124" i="15"/>
  <c r="J124" i="15"/>
  <c r="M124" i="15"/>
  <c r="B125" i="15"/>
  <c r="J125" i="15"/>
  <c r="M125" i="15"/>
  <c r="B126" i="15"/>
  <c r="J126" i="15"/>
  <c r="M126" i="15"/>
  <c r="B127" i="15"/>
  <c r="J127" i="15"/>
  <c r="M127" i="15"/>
  <c r="B128" i="15"/>
  <c r="J128" i="15"/>
  <c r="M128" i="15"/>
  <c r="B129" i="15"/>
  <c r="J129" i="15"/>
  <c r="M129" i="15"/>
  <c r="B130" i="15"/>
  <c r="J130" i="15"/>
  <c r="M130" i="15"/>
  <c r="B131" i="15"/>
  <c r="J131" i="15"/>
  <c r="M131" i="15"/>
  <c r="B132" i="15"/>
  <c r="J132" i="15"/>
  <c r="M132" i="15"/>
  <c r="B133" i="15"/>
  <c r="J133" i="15"/>
  <c r="M133" i="15"/>
  <c r="B134" i="15"/>
  <c r="J134" i="15"/>
  <c r="M134" i="15"/>
  <c r="B135" i="15"/>
  <c r="J135" i="15"/>
  <c r="M135" i="15"/>
  <c r="B136" i="15"/>
  <c r="J136" i="15"/>
  <c r="M136" i="15"/>
  <c r="B137" i="15"/>
  <c r="J137" i="15"/>
  <c r="M137" i="15"/>
  <c r="B138" i="15"/>
  <c r="J138" i="15"/>
  <c r="M138" i="15"/>
  <c r="B139" i="15"/>
  <c r="J139" i="15"/>
  <c r="M139" i="15"/>
  <c r="B140" i="15"/>
  <c r="J140" i="15"/>
  <c r="M140" i="15"/>
  <c r="B141" i="15"/>
  <c r="J141" i="15"/>
  <c r="M141" i="15"/>
  <c r="B142" i="15"/>
  <c r="J142" i="15"/>
  <c r="M142" i="15"/>
  <c r="B143" i="15"/>
  <c r="J143" i="15"/>
  <c r="M143" i="15"/>
  <c r="B144" i="15"/>
  <c r="J144" i="15"/>
  <c r="M144" i="15"/>
  <c r="B145" i="15"/>
  <c r="J145" i="15"/>
  <c r="M145" i="15"/>
  <c r="B146" i="15"/>
  <c r="J146" i="15"/>
  <c r="M146" i="15"/>
  <c r="B147" i="15"/>
  <c r="J147" i="15"/>
  <c r="M147" i="15"/>
  <c r="B148" i="15"/>
  <c r="J148" i="15"/>
  <c r="M148" i="15"/>
  <c r="B149" i="15"/>
  <c r="J149" i="15"/>
  <c r="M149" i="15"/>
  <c r="B150" i="15"/>
  <c r="J150" i="15"/>
  <c r="M150" i="15"/>
  <c r="B151" i="15"/>
  <c r="J151" i="15"/>
  <c r="M151" i="15"/>
  <c r="B152" i="15"/>
  <c r="J152" i="15"/>
  <c r="M152" i="15"/>
  <c r="B153" i="15"/>
  <c r="J153" i="15"/>
  <c r="M153" i="15"/>
  <c r="B154" i="15"/>
  <c r="J154" i="15"/>
  <c r="M154" i="15"/>
  <c r="B155" i="15"/>
  <c r="J155" i="15"/>
  <c r="M155" i="15"/>
  <c r="B156" i="15"/>
  <c r="J156" i="15"/>
  <c r="M156" i="15"/>
  <c r="B157" i="15"/>
  <c r="J157" i="15"/>
  <c r="M157" i="15"/>
  <c r="B158" i="15"/>
  <c r="J158" i="15"/>
  <c r="M158" i="15"/>
  <c r="B159" i="15"/>
  <c r="J159" i="15"/>
  <c r="M159" i="15"/>
  <c r="B160" i="15"/>
  <c r="J160" i="15"/>
  <c r="M160" i="15"/>
  <c r="B161" i="15"/>
  <c r="J161" i="15"/>
  <c r="M161" i="15"/>
  <c r="B162" i="15"/>
  <c r="J162" i="15"/>
  <c r="M162" i="15"/>
  <c r="B163" i="15"/>
  <c r="J163" i="15"/>
  <c r="M163" i="15"/>
  <c r="B164" i="15"/>
  <c r="J164" i="15"/>
  <c r="M164" i="15"/>
  <c r="B165" i="15"/>
  <c r="J165" i="15"/>
  <c r="M165" i="15"/>
  <c r="B166" i="15"/>
  <c r="J166" i="15"/>
  <c r="M166" i="15"/>
  <c r="B167" i="15"/>
  <c r="J167" i="15"/>
  <c r="M167" i="15"/>
  <c r="B168" i="15"/>
  <c r="J168" i="15"/>
  <c r="M168" i="15"/>
  <c r="B169" i="15"/>
  <c r="J169" i="15"/>
  <c r="M169" i="15"/>
  <c r="B170" i="15"/>
  <c r="J170" i="15"/>
  <c r="M170" i="15"/>
  <c r="B171" i="15"/>
  <c r="J171" i="15"/>
  <c r="M171" i="15"/>
  <c r="B172" i="15"/>
  <c r="J172" i="15"/>
  <c r="M172" i="15"/>
  <c r="B173" i="15"/>
  <c r="J173" i="15"/>
  <c r="M173" i="15"/>
  <c r="B174" i="15"/>
  <c r="J174" i="15"/>
  <c r="M174" i="15"/>
  <c r="B175" i="15"/>
  <c r="J175" i="15"/>
  <c r="M175" i="15"/>
  <c r="B176" i="15"/>
  <c r="J176" i="15"/>
  <c r="M176" i="15"/>
  <c r="B177" i="15"/>
  <c r="J177" i="15"/>
  <c r="M177" i="15"/>
  <c r="B178" i="15"/>
  <c r="J178" i="15"/>
  <c r="M178" i="15"/>
  <c r="B179" i="15"/>
  <c r="J179" i="15"/>
  <c r="M179" i="15"/>
  <c r="B180" i="15"/>
  <c r="J180" i="15"/>
  <c r="M180" i="15"/>
  <c r="B181" i="15"/>
  <c r="J181" i="15"/>
  <c r="M181" i="15"/>
  <c r="B182" i="15"/>
  <c r="J182" i="15"/>
  <c r="M182" i="15"/>
  <c r="B183" i="15"/>
  <c r="J183" i="15"/>
  <c r="M183" i="15"/>
  <c r="B184" i="15"/>
  <c r="J184" i="15"/>
  <c r="M184" i="15"/>
  <c r="B185" i="15"/>
  <c r="J185" i="15"/>
  <c r="M185" i="15"/>
  <c r="B186" i="15"/>
  <c r="J186" i="15"/>
  <c r="M186" i="15"/>
  <c r="B187" i="15"/>
  <c r="J187" i="15"/>
  <c r="M187" i="15"/>
  <c r="B188" i="15"/>
  <c r="J188" i="15"/>
  <c r="M188" i="15"/>
  <c r="B189" i="15"/>
  <c r="J189" i="15"/>
  <c r="M189" i="15"/>
  <c r="B190" i="15"/>
  <c r="J190" i="15"/>
  <c r="M190" i="15"/>
  <c r="B191" i="15"/>
  <c r="J191" i="15"/>
  <c r="M191" i="15"/>
  <c r="B192" i="15"/>
  <c r="J192" i="15"/>
  <c r="M192" i="15"/>
  <c r="B193" i="15"/>
  <c r="J193" i="15"/>
  <c r="M193" i="15"/>
  <c r="B194" i="15"/>
  <c r="J194" i="15"/>
  <c r="M194" i="15"/>
  <c r="B195" i="15"/>
  <c r="J195" i="15"/>
  <c r="M195" i="15"/>
  <c r="B196" i="15"/>
  <c r="J196" i="15"/>
  <c r="M196" i="15"/>
  <c r="B197" i="15"/>
  <c r="J197" i="15"/>
  <c r="M197" i="15"/>
  <c r="B198" i="15"/>
  <c r="J198" i="15"/>
  <c r="M198" i="15"/>
  <c r="B199" i="15"/>
  <c r="J199" i="15"/>
  <c r="M199" i="15"/>
  <c r="B200" i="15"/>
  <c r="J200" i="15"/>
  <c r="M200" i="15"/>
  <c r="B201" i="15"/>
  <c r="J201" i="15"/>
  <c r="M201" i="15"/>
  <c r="B202" i="15"/>
  <c r="J202" i="15"/>
  <c r="M202" i="15"/>
  <c r="B203" i="15"/>
  <c r="J203" i="15"/>
  <c r="M203" i="15"/>
  <c r="B204" i="15"/>
  <c r="J204" i="15"/>
  <c r="M204" i="15"/>
  <c r="B205" i="15"/>
  <c r="J205" i="15"/>
  <c r="M205" i="15"/>
  <c r="B206" i="15"/>
  <c r="J206" i="15"/>
  <c r="M206" i="15"/>
  <c r="B207" i="15"/>
  <c r="J207" i="15"/>
  <c r="M207" i="15"/>
  <c r="B208" i="15"/>
  <c r="J208" i="15"/>
  <c r="M208" i="15"/>
  <c r="B209" i="15"/>
  <c r="J209" i="15"/>
  <c r="M209" i="15"/>
  <c r="B210" i="15"/>
  <c r="J210" i="15"/>
  <c r="M210" i="15"/>
  <c r="B211" i="15"/>
  <c r="J211" i="15"/>
  <c r="M211" i="15"/>
  <c r="B212" i="15"/>
  <c r="J212" i="15"/>
  <c r="M212" i="15"/>
  <c r="B213" i="15"/>
  <c r="J213" i="15"/>
  <c r="M213" i="15"/>
  <c r="B214" i="15"/>
  <c r="J214" i="15"/>
  <c r="M214" i="15"/>
  <c r="B215" i="15"/>
  <c r="J215" i="15"/>
  <c r="M215" i="15"/>
  <c r="B216" i="15"/>
  <c r="J216" i="15"/>
  <c r="M216" i="15"/>
  <c r="B217" i="15"/>
  <c r="J217" i="15"/>
  <c r="M217" i="15"/>
  <c r="B218" i="15"/>
  <c r="J218" i="15"/>
  <c r="M218" i="15"/>
  <c r="B219" i="15"/>
  <c r="J219" i="15"/>
  <c r="M219" i="15"/>
  <c r="B220" i="15"/>
  <c r="J220" i="15"/>
  <c r="M220" i="15"/>
  <c r="B221" i="15"/>
  <c r="J221" i="15"/>
  <c r="M221" i="15"/>
  <c r="B222" i="15"/>
  <c r="J222" i="15"/>
  <c r="M222" i="15"/>
  <c r="B223" i="15"/>
  <c r="J223" i="15"/>
  <c r="M223" i="15"/>
  <c r="B224" i="15"/>
  <c r="J224" i="15"/>
  <c r="M224" i="15"/>
  <c r="B225" i="15"/>
  <c r="J225" i="15"/>
  <c r="M225" i="15"/>
  <c r="B226" i="15"/>
  <c r="J226" i="15"/>
  <c r="M226" i="15"/>
  <c r="B227" i="15"/>
  <c r="J227" i="15"/>
  <c r="M227" i="15"/>
  <c r="B228" i="15"/>
  <c r="J228" i="15"/>
  <c r="M228" i="15"/>
  <c r="B229" i="15"/>
  <c r="J229" i="15"/>
  <c r="M229" i="15"/>
  <c r="B230" i="15"/>
  <c r="J230" i="15"/>
  <c r="M230" i="15"/>
  <c r="B231" i="15"/>
  <c r="J231" i="15"/>
  <c r="M231" i="15"/>
  <c r="B232" i="15"/>
  <c r="J232" i="15"/>
  <c r="M232" i="15"/>
  <c r="B233" i="15"/>
  <c r="J233" i="15"/>
  <c r="M233" i="15"/>
  <c r="B234" i="15"/>
  <c r="J234" i="15"/>
  <c r="M234" i="15"/>
  <c r="B235" i="15"/>
  <c r="J235" i="15"/>
  <c r="M235" i="15"/>
  <c r="B236" i="15"/>
  <c r="J236" i="15"/>
  <c r="M236" i="15"/>
  <c r="B237" i="15"/>
  <c r="J237" i="15"/>
  <c r="M237" i="15"/>
  <c r="B42" i="14"/>
  <c r="E23" i="13"/>
  <c r="B25" i="13"/>
  <c r="E25" i="13"/>
  <c r="B27" i="13"/>
  <c r="E27" i="13"/>
  <c r="B38" i="13"/>
  <c r="J27" i="17" l="1"/>
  <c r="J26" i="17"/>
  <c r="J25" i="17"/>
  <c r="J24" i="17"/>
  <c r="J18" i="17"/>
  <c r="J23" i="17"/>
  <c r="J22" i="17"/>
  <c r="J21" i="17"/>
  <c r="J20" i="17"/>
  <c r="J19" i="17"/>
  <c r="J17" i="17"/>
  <c r="I16" i="17"/>
  <c r="J16" i="17"/>
  <c r="B31" i="16"/>
  <c r="B32" i="16" s="1"/>
  <c r="B33" i="16" s="1"/>
  <c r="B34" i="16" s="1"/>
  <c r="B35" i="16" s="1"/>
  <c r="B36" i="16" s="1"/>
  <c r="B37" i="16" s="1"/>
  <c r="B38" i="16" s="1"/>
  <c r="B39" i="16" s="1"/>
  <c r="B40" i="16" s="1"/>
  <c r="B41" i="16" s="1"/>
  <c r="B42" i="16" s="1"/>
  <c r="B43" i="16" s="1"/>
  <c r="B44" i="16" s="1"/>
  <c r="B45" i="16" s="1"/>
  <c r="B46" i="16" s="1"/>
  <c r="B47" i="16" s="1"/>
  <c r="B48" i="16" s="1"/>
  <c r="B49" i="16" s="1"/>
  <c r="B50" i="16" s="1"/>
  <c r="B51" i="16" s="1"/>
  <c r="B52" i="16" s="1"/>
  <c r="B53" i="16" s="1"/>
  <c r="B54" i="16" s="1"/>
  <c r="B55" i="16" s="1"/>
  <c r="B56" i="16" s="1"/>
  <c r="B57" i="16" s="1"/>
  <c r="B58" i="16" s="1"/>
  <c r="B59" i="16" s="1"/>
  <c r="B60" i="16" s="1"/>
  <c r="B61" i="16" s="1"/>
  <c r="B62" i="16" s="1"/>
  <c r="B63" i="16" s="1"/>
  <c r="B64" i="16" s="1"/>
  <c r="B65" i="16" s="1"/>
  <c r="B66" i="16" s="1"/>
  <c r="B67" i="16" s="1"/>
  <c r="B68" i="16" s="1"/>
  <c r="B69" i="16" s="1"/>
  <c r="B70" i="16" s="1"/>
  <c r="B71" i="16" s="1"/>
  <c r="B72" i="16" s="1"/>
  <c r="B73" i="16" s="1"/>
  <c r="B74" i="16" s="1"/>
  <c r="B75" i="16" s="1"/>
  <c r="B76" i="16" s="1"/>
  <c r="B77" i="16" s="1"/>
  <c r="B78" i="16" s="1"/>
  <c r="B79" i="16" s="1"/>
  <c r="B80" i="16" s="1"/>
  <c r="B81" i="16" s="1"/>
  <c r="B82" i="16" s="1"/>
  <c r="C19" i="17"/>
  <c r="C22" i="19" s="1"/>
  <c r="F27" i="17"/>
  <c r="C26" i="17"/>
  <c r="C20" i="17"/>
  <c r="C23" i="19" s="1"/>
  <c r="G27" i="17"/>
  <c r="C18" i="17"/>
  <c r="G16" i="17"/>
  <c r="F16" i="17"/>
  <c r="D23" i="17"/>
  <c r="D25" i="17"/>
  <c r="D28" i="19" s="1"/>
  <c r="G20" i="17"/>
  <c r="G25" i="17"/>
  <c r="D27" i="17"/>
  <c r="D30" i="19" s="1"/>
  <c r="C27" i="17"/>
  <c r="C30" i="19" s="1"/>
  <c r="F20" i="17"/>
  <c r="G19" i="17"/>
  <c r="D21" i="17"/>
  <c r="D24" i="19" s="1"/>
  <c r="C21" i="17"/>
  <c r="D17" i="17"/>
  <c r="D20" i="19" s="1"/>
  <c r="F21" i="17"/>
  <c r="G17" i="17"/>
  <c r="G26" i="17"/>
  <c r="F25" i="17"/>
  <c r="D16" i="17"/>
  <c r="D19" i="19" s="1"/>
  <c r="C23" i="17"/>
  <c r="C26" i="19" s="1"/>
  <c r="C17" i="17"/>
  <c r="C20" i="19" s="1"/>
  <c r="F19" i="17"/>
  <c r="G24" i="17"/>
  <c r="F23" i="17"/>
  <c r="F17" i="17"/>
  <c r="C24" i="17"/>
  <c r="C27" i="19" s="1"/>
  <c r="G22" i="17"/>
  <c r="F22" i="17"/>
  <c r="F24" i="17"/>
  <c r="D26" i="17"/>
  <c r="D29" i="19" s="1"/>
  <c r="C25" i="17"/>
  <c r="C22" i="17"/>
  <c r="C25" i="19" s="1"/>
  <c r="D22" i="17"/>
  <c r="D25" i="19" s="1"/>
  <c r="D19" i="17"/>
  <c r="D22" i="19" s="1"/>
  <c r="D20" i="17"/>
  <c r="D23" i="19" s="1"/>
  <c r="G21" i="17"/>
  <c r="G18" i="17"/>
  <c r="D18" i="17"/>
  <c r="D21" i="19" s="1"/>
  <c r="C16" i="17"/>
  <c r="C19" i="19" s="1"/>
  <c r="F18" i="17"/>
  <c r="D24" i="17"/>
  <c r="D27" i="19" s="1"/>
  <c r="G23" i="17"/>
  <c r="F26" i="17"/>
  <c r="Q10" i="18"/>
  <c r="P10" i="18"/>
  <c r="Q11" i="18"/>
  <c r="P11" i="18"/>
  <c r="P12" i="18"/>
  <c r="Q12" i="18"/>
  <c r="Q13" i="18"/>
  <c r="P13" i="18"/>
  <c r="P14" i="18"/>
  <c r="Q14" i="18"/>
  <c r="B35" i="19"/>
  <c r="G35" i="19" s="1"/>
  <c r="I35" i="19" s="1"/>
  <c r="Q15" i="18"/>
  <c r="P15" i="18"/>
  <c r="P16" i="18"/>
  <c r="Q16" i="18"/>
  <c r="P18" i="18"/>
  <c r="Q18" i="18"/>
  <c r="Q19" i="18"/>
  <c r="P19" i="18"/>
  <c r="Q20" i="18"/>
  <c r="P20" i="18"/>
  <c r="K16" i="15"/>
  <c r="I20" i="17"/>
  <c r="F23" i="19" s="1"/>
  <c r="I23" i="19" s="1"/>
  <c r="I23" i="17"/>
  <c r="F26" i="19" s="1"/>
  <c r="I26" i="19" s="1"/>
  <c r="I17" i="17"/>
  <c r="F20" i="19" s="1"/>
  <c r="I20" i="19" s="1"/>
  <c r="I22" i="17"/>
  <c r="F25" i="19" s="1"/>
  <c r="I25" i="19" s="1"/>
  <c r="B16" i="18"/>
  <c r="I27" i="17"/>
  <c r="I25" i="17"/>
  <c r="F28" i="19" s="1"/>
  <c r="I28" i="19" s="1"/>
  <c r="I24" i="17"/>
  <c r="F27" i="19" s="1"/>
  <c r="I27" i="19" s="1"/>
  <c r="I26" i="17"/>
  <c r="F29" i="19" s="1"/>
  <c r="I29" i="19" s="1"/>
  <c r="I21" i="17"/>
  <c r="F24" i="19" s="1"/>
  <c r="I24" i="19" s="1"/>
  <c r="I19" i="17"/>
  <c r="F22" i="19" s="1"/>
  <c r="I22" i="19" s="1"/>
  <c r="I18" i="17"/>
  <c r="F21" i="19" s="1"/>
  <c r="I21" i="19" s="1"/>
  <c r="K237" i="15"/>
  <c r="K19" i="15"/>
  <c r="K44" i="15"/>
  <c r="K113" i="15"/>
  <c r="K47" i="15"/>
  <c r="K20" i="15"/>
  <c r="K26" i="15"/>
  <c r="K196" i="15"/>
  <c r="K173" i="15"/>
  <c r="K101" i="15"/>
  <c r="K83" i="15"/>
  <c r="K160" i="15"/>
  <c r="K212" i="15"/>
  <c r="K194" i="15"/>
  <c r="K176" i="15"/>
  <c r="K158" i="15"/>
  <c r="K140" i="15"/>
  <c r="K122" i="15"/>
  <c r="K104" i="15"/>
  <c r="K86" i="15"/>
  <c r="K68" i="15"/>
  <c r="K50" i="15"/>
  <c r="K32" i="15"/>
  <c r="K209" i="15"/>
  <c r="K191" i="15"/>
  <c r="K29" i="15"/>
  <c r="K230" i="15"/>
  <c r="K235" i="15"/>
  <c r="K229" i="15"/>
  <c r="K214" i="15"/>
  <c r="K205" i="15"/>
  <c r="K193" i="15"/>
  <c r="K181" i="15"/>
  <c r="K163" i="15"/>
  <c r="K236" i="15"/>
  <c r="K119" i="15"/>
  <c r="K233" i="15"/>
  <c r="K215" i="15"/>
  <c r="K197" i="15"/>
  <c r="K179" i="15"/>
  <c r="K161" i="15"/>
  <c r="K143" i="15"/>
  <c r="K125" i="15"/>
  <c r="K107" i="15"/>
  <c r="K89" i="15"/>
  <c r="K71" i="15"/>
  <c r="K53" i="15"/>
  <c r="K35" i="15"/>
  <c r="K17" i="15"/>
  <c r="K164" i="15"/>
  <c r="K146" i="15"/>
  <c r="K92" i="15"/>
  <c r="K56" i="15"/>
  <c r="K38" i="15"/>
  <c r="K217" i="15"/>
  <c r="K208" i="15"/>
  <c r="K199" i="15"/>
  <c r="K184" i="15"/>
  <c r="K169" i="15"/>
  <c r="K148" i="15"/>
  <c r="K128" i="15"/>
  <c r="K110" i="15"/>
  <c r="K74" i="15"/>
  <c r="K221" i="15"/>
  <c r="K203" i="15"/>
  <c r="K185" i="15"/>
  <c r="K167" i="15"/>
  <c r="K149" i="15"/>
  <c r="K131" i="15"/>
  <c r="K95" i="15"/>
  <c r="K77" i="15"/>
  <c r="K59" i="15"/>
  <c r="K41" i="15"/>
  <c r="K23" i="15"/>
  <c r="K182" i="15"/>
  <c r="K232" i="15"/>
  <c r="K226" i="15"/>
  <c r="K187" i="15"/>
  <c r="K172" i="15"/>
  <c r="K151" i="15"/>
  <c r="K18" i="15"/>
  <c r="K223" i="15"/>
  <c r="K218" i="15"/>
  <c r="K200" i="15"/>
  <c r="K206" i="15"/>
  <c r="K152" i="15"/>
  <c r="K134" i="15"/>
  <c r="K62" i="15"/>
  <c r="K224" i="15"/>
  <c r="K188" i="15"/>
  <c r="K170" i="15"/>
  <c r="K116" i="15"/>
  <c r="K98" i="15"/>
  <c r="K80" i="15"/>
  <c r="K220" i="15"/>
  <c r="K211" i="15"/>
  <c r="K202" i="15"/>
  <c r="K190" i="15"/>
  <c r="K175" i="15"/>
  <c r="K157" i="15"/>
  <c r="K166" i="15"/>
  <c r="K227" i="15"/>
  <c r="K155" i="15"/>
  <c r="K137" i="15"/>
  <c r="K65" i="15"/>
  <c r="K178" i="15"/>
  <c r="P4" i="18"/>
  <c r="U34" i="18" s="1"/>
  <c r="B39" i="19"/>
  <c r="B42" i="19"/>
  <c r="G42" i="19" s="1"/>
  <c r="I42" i="19" s="1"/>
  <c r="XEI66" i="16"/>
  <c r="XEI60" i="16"/>
  <c r="B40" i="19"/>
  <c r="B37" i="19"/>
  <c r="G37" i="19" s="1"/>
  <c r="I37" i="19" s="1"/>
  <c r="XEI63" i="16"/>
  <c r="B38" i="19"/>
  <c r="B36" i="19"/>
  <c r="XEI37" i="16"/>
  <c r="XEI52" i="16"/>
  <c r="B41" i="19"/>
  <c r="G41" i="19" s="1"/>
  <c r="I41" i="19" s="1"/>
  <c r="XEI55" i="16"/>
  <c r="XEI54" i="16"/>
  <c r="XEI48" i="16"/>
  <c r="XEY11" i="15"/>
  <c r="XEI65" i="16"/>
  <c r="XEI46" i="16"/>
  <c r="XEI42" i="16"/>
  <c r="XEI43" i="16"/>
  <c r="XEI58" i="16"/>
  <c r="XEI67" i="16"/>
  <c r="XEI56" i="16"/>
  <c r="XEI40" i="16"/>
  <c r="XEI62" i="16"/>
  <c r="XEI50" i="16"/>
  <c r="XEI49" i="16"/>
  <c r="XEI61" i="16"/>
  <c r="XEI47" i="16"/>
  <c r="XEI59" i="16"/>
  <c r="F14" i="19"/>
  <c r="XEI64" i="16"/>
  <c r="XEI53" i="16"/>
  <c r="XEI41" i="16"/>
  <c r="XEI38" i="16"/>
  <c r="Q2" i="17"/>
  <c r="XEI57" i="16"/>
  <c r="XEI51" i="16"/>
  <c r="XEI45" i="16"/>
  <c r="XEI39" i="16"/>
  <c r="C29" i="16"/>
  <c r="XEI44" i="16"/>
  <c r="K234" i="15"/>
  <c r="K231" i="15"/>
  <c r="K228" i="15"/>
  <c r="K225" i="15"/>
  <c r="K222" i="15"/>
  <c r="K219" i="15"/>
  <c r="K216" i="15"/>
  <c r="K213" i="15"/>
  <c r="K210" i="15"/>
  <c r="K207" i="15"/>
  <c r="K204" i="15"/>
  <c r="K201" i="15"/>
  <c r="K198" i="15"/>
  <c r="K195" i="15"/>
  <c r="K192" i="15"/>
  <c r="K189" i="15"/>
  <c r="K186" i="15"/>
  <c r="K183" i="15"/>
  <c r="K180" i="15"/>
  <c r="K177" i="15"/>
  <c r="K174" i="15"/>
  <c r="K171" i="15"/>
  <c r="K168" i="15"/>
  <c r="K165" i="15"/>
  <c r="K162" i="15"/>
  <c r="K159" i="15"/>
  <c r="K156" i="15"/>
  <c r="K153" i="15"/>
  <c r="K150" i="15"/>
  <c r="K147" i="15"/>
  <c r="K144" i="15"/>
  <c r="K141" i="15"/>
  <c r="K138" i="15"/>
  <c r="K135" i="15"/>
  <c r="K132" i="15"/>
  <c r="K129" i="15"/>
  <c r="K126" i="15"/>
  <c r="K123" i="15"/>
  <c r="K120" i="15"/>
  <c r="K117" i="15"/>
  <c r="K114" i="15"/>
  <c r="K111" i="15"/>
  <c r="K108" i="15"/>
  <c r="K105" i="15"/>
  <c r="K102" i="15"/>
  <c r="K99" i="15"/>
  <c r="K96" i="15"/>
  <c r="K93" i="15"/>
  <c r="K90" i="15"/>
  <c r="K87" i="15"/>
  <c r="K84" i="15"/>
  <c r="K81" i="15"/>
  <c r="K78" i="15"/>
  <c r="K75" i="15"/>
  <c r="K72" i="15"/>
  <c r="K69" i="15"/>
  <c r="K66" i="15"/>
  <c r="K63" i="15"/>
  <c r="K60" i="15"/>
  <c r="K57" i="15"/>
  <c r="K54" i="15"/>
  <c r="K51" i="15"/>
  <c r="K48" i="15"/>
  <c r="K45" i="15"/>
  <c r="K42" i="15"/>
  <c r="K39" i="15"/>
  <c r="K36" i="15"/>
  <c r="K33" i="15"/>
  <c r="K30" i="15"/>
  <c r="K27" i="15"/>
  <c r="K24" i="15"/>
  <c r="K21" i="15"/>
  <c r="K154" i="15"/>
  <c r="K145" i="15"/>
  <c r="K142" i="15"/>
  <c r="K139" i="15"/>
  <c r="K136" i="15"/>
  <c r="K133" i="15"/>
  <c r="K130" i="15"/>
  <c r="K127" i="15"/>
  <c r="K124" i="15"/>
  <c r="K121" i="15"/>
  <c r="K118" i="15"/>
  <c r="K115" i="15"/>
  <c r="K112" i="15"/>
  <c r="K109" i="15"/>
  <c r="K106" i="15"/>
  <c r="K103" i="15"/>
  <c r="K100" i="15"/>
  <c r="K97" i="15"/>
  <c r="K94" i="15"/>
  <c r="K91" i="15"/>
  <c r="K88" i="15"/>
  <c r="K85" i="15"/>
  <c r="K82" i="15"/>
  <c r="K79" i="15"/>
  <c r="K76" i="15"/>
  <c r="K73" i="15"/>
  <c r="K70" i="15"/>
  <c r="K67" i="15"/>
  <c r="K64" i="15"/>
  <c r="K61" i="15"/>
  <c r="K58" i="15"/>
  <c r="K55" i="15"/>
  <c r="K52" i="15"/>
  <c r="K49" i="15"/>
  <c r="K46" i="15"/>
  <c r="K43" i="15"/>
  <c r="K40" i="15"/>
  <c r="K37" i="15"/>
  <c r="K34" i="15"/>
  <c r="K31" i="15"/>
  <c r="K28" i="15"/>
  <c r="K25" i="15"/>
  <c r="K22" i="15"/>
  <c r="D19" i="18" l="1"/>
  <c r="Q3" i="17"/>
  <c r="K43" i="17" s="1"/>
  <c r="R16" i="18"/>
  <c r="R15" i="18"/>
  <c r="R19" i="18"/>
  <c r="R18" i="18"/>
  <c r="R13" i="18"/>
  <c r="R12" i="18"/>
  <c r="R11" i="18"/>
  <c r="R14" i="18"/>
  <c r="R10" i="18"/>
  <c r="H16" i="17"/>
  <c r="H13" i="18"/>
  <c r="U32" i="18"/>
  <c r="R17" i="18"/>
  <c r="U14" i="18"/>
  <c r="B55" i="19"/>
  <c r="F55" i="19" s="1"/>
  <c r="XEJ45" i="16"/>
  <c r="XEK45" i="16"/>
  <c r="D55" i="19" s="1"/>
  <c r="D36" i="19"/>
  <c r="E36" i="19"/>
  <c r="C36" i="19"/>
  <c r="B61" i="19"/>
  <c r="F61" i="19" s="1"/>
  <c r="XEJ51" i="16"/>
  <c r="C61" i="19" s="1"/>
  <c r="XEK51" i="16"/>
  <c r="D61" i="19" s="1"/>
  <c r="D38" i="19"/>
  <c r="E38" i="19"/>
  <c r="C38" i="19"/>
  <c r="D13" i="18"/>
  <c r="D11" i="19" s="1"/>
  <c r="B75" i="19"/>
  <c r="F75" i="19" s="1"/>
  <c r="XEJ65" i="16"/>
  <c r="XEK65" i="16"/>
  <c r="D75" i="19" s="1"/>
  <c r="XEJ61" i="16"/>
  <c r="C71" i="19" s="1"/>
  <c r="XEK61" i="16"/>
  <c r="D71" i="19" s="1"/>
  <c r="B67" i="19"/>
  <c r="F67" i="19" s="1"/>
  <c r="XEK57" i="16"/>
  <c r="D67" i="19" s="1"/>
  <c r="XEJ57" i="16"/>
  <c r="XEK49" i="16"/>
  <c r="D59" i="19" s="1"/>
  <c r="XEJ49" i="16"/>
  <c r="C59" i="19" s="1"/>
  <c r="XEK63" i="16"/>
  <c r="XEJ63" i="16"/>
  <c r="C73" i="19" s="1"/>
  <c r="G38" i="19"/>
  <c r="I38" i="19" s="1"/>
  <c r="U15" i="18"/>
  <c r="XEJ47" i="16"/>
  <c r="C57" i="19" s="1"/>
  <c r="XEK47" i="16"/>
  <c r="D57" i="19" s="1"/>
  <c r="B60" i="19"/>
  <c r="F60" i="19" s="1"/>
  <c r="XEK50" i="16"/>
  <c r="D60" i="19" s="1"/>
  <c r="XEJ50" i="16"/>
  <c r="C60" i="19" s="1"/>
  <c r="D37" i="19"/>
  <c r="E37" i="19"/>
  <c r="C37" i="19"/>
  <c r="J13" i="18"/>
  <c r="U17" i="18"/>
  <c r="B72" i="19"/>
  <c r="F72" i="19" s="1"/>
  <c r="XEK62" i="16"/>
  <c r="D72" i="19" s="1"/>
  <c r="XEJ62" i="16"/>
  <c r="C72" i="19" s="1"/>
  <c r="U12" i="18"/>
  <c r="D35" i="19"/>
  <c r="E35" i="19"/>
  <c r="C35" i="19"/>
  <c r="D40" i="19"/>
  <c r="C40" i="19"/>
  <c r="E40" i="19"/>
  <c r="B48" i="19"/>
  <c r="F48" i="19" s="1"/>
  <c r="XEJ38" i="16"/>
  <c r="C48" i="19" s="1"/>
  <c r="XEK38" i="16"/>
  <c r="D48" i="19" s="1"/>
  <c r="XEK40" i="16"/>
  <c r="XEJ40" i="16"/>
  <c r="C50" i="19" s="1"/>
  <c r="B70" i="19"/>
  <c r="F70" i="19" s="1"/>
  <c r="XEK60" i="16"/>
  <c r="D70" i="19" s="1"/>
  <c r="XEJ60" i="16"/>
  <c r="C70" i="19" s="1"/>
  <c r="U35" i="18"/>
  <c r="U18" i="18"/>
  <c r="XEJ59" i="16"/>
  <c r="XEK59" i="16"/>
  <c r="D69" i="19" s="1"/>
  <c r="XEK48" i="16"/>
  <c r="D58" i="19" s="1"/>
  <c r="XEJ48" i="16"/>
  <c r="C58" i="19" s="1"/>
  <c r="U13" i="18"/>
  <c r="U20" i="18"/>
  <c r="B49" i="19"/>
  <c r="F49" i="19" s="1"/>
  <c r="XEK39" i="16"/>
  <c r="D49" i="19" s="1"/>
  <c r="XEJ39" i="16"/>
  <c r="C49" i="19" s="1"/>
  <c r="B51" i="19"/>
  <c r="F51" i="19" s="1"/>
  <c r="XEJ41" i="16"/>
  <c r="C51" i="19" s="1"/>
  <c r="XEK41" i="16"/>
  <c r="D51" i="19" s="1"/>
  <c r="B63" i="19"/>
  <c r="F63" i="19" s="1"/>
  <c r="XEJ53" i="16"/>
  <c r="XEK53" i="16"/>
  <c r="D63" i="19" s="1"/>
  <c r="B77" i="19"/>
  <c r="F77" i="19" s="1"/>
  <c r="XEJ67" i="16"/>
  <c r="XEK67" i="16"/>
  <c r="D77" i="19" s="1"/>
  <c r="XEK54" i="16"/>
  <c r="D64" i="19" s="1"/>
  <c r="XEJ54" i="16"/>
  <c r="C64" i="19" s="1"/>
  <c r="C42" i="19"/>
  <c r="E42" i="19"/>
  <c r="D42" i="19"/>
  <c r="U33" i="18"/>
  <c r="B13" i="18"/>
  <c r="B11" i="19" s="1"/>
  <c r="XEJ37" i="16"/>
  <c r="C47" i="19" s="1"/>
  <c r="XEK37" i="16"/>
  <c r="D47" i="19" s="1"/>
  <c r="XEK58" i="16"/>
  <c r="D68" i="19" s="1"/>
  <c r="XEJ58" i="16"/>
  <c r="G40" i="19"/>
  <c r="I40" i="19" s="1"/>
  <c r="U16" i="18"/>
  <c r="U19" i="18"/>
  <c r="XEJ46" i="16"/>
  <c r="C56" i="19" s="1"/>
  <c r="XEK46" i="16"/>
  <c r="B66" i="19"/>
  <c r="F66" i="19" s="1"/>
  <c r="XEK56" i="16"/>
  <c r="D66" i="19" s="1"/>
  <c r="XEJ56" i="16"/>
  <c r="C66" i="19" s="1"/>
  <c r="B74" i="19"/>
  <c r="F74" i="19" s="1"/>
  <c r="XEJ64" i="16"/>
  <c r="C74" i="19" s="1"/>
  <c r="XEK64" i="16"/>
  <c r="D74" i="19" s="1"/>
  <c r="C39" i="19"/>
  <c r="E39" i="19"/>
  <c r="D39" i="19"/>
  <c r="B54" i="19"/>
  <c r="F54" i="19" s="1"/>
  <c r="XEJ44" i="16"/>
  <c r="C54" i="19" s="1"/>
  <c r="XEK44" i="16"/>
  <c r="D54" i="19" s="1"/>
  <c r="XEJ43" i="16"/>
  <c r="C53" i="19" s="1"/>
  <c r="XEK43" i="16"/>
  <c r="D53" i="19" s="1"/>
  <c r="C41" i="19"/>
  <c r="D41" i="19"/>
  <c r="E41" i="19"/>
  <c r="G39" i="19"/>
  <c r="I39" i="19" s="1"/>
  <c r="U11" i="18"/>
  <c r="J19" i="18"/>
  <c r="XEK66" i="16"/>
  <c r="D76" i="19" s="1"/>
  <c r="XEJ66" i="16"/>
  <c r="C76" i="19" s="1"/>
  <c r="XEJ55" i="16"/>
  <c r="C65" i="19" s="1"/>
  <c r="XEK55" i="16"/>
  <c r="D65" i="19" s="1"/>
  <c r="XEK42" i="16"/>
  <c r="D52" i="19" s="1"/>
  <c r="XEJ42" i="16"/>
  <c r="C52" i="19" s="1"/>
  <c r="XEJ52" i="16"/>
  <c r="C62" i="19" s="1"/>
  <c r="XEK52" i="16"/>
  <c r="D62" i="19" s="1"/>
  <c r="G36" i="19"/>
  <c r="I36" i="19" s="1"/>
  <c r="U10" i="18"/>
  <c r="XEY12" i="15"/>
  <c r="D11" i="15" s="1"/>
  <c r="B76" i="19"/>
  <c r="F76" i="19" s="1"/>
  <c r="B47" i="19"/>
  <c r="F47" i="19" s="1"/>
  <c r="B73" i="19"/>
  <c r="F73" i="19" s="1"/>
  <c r="B64" i="19"/>
  <c r="F64" i="19" s="1"/>
  <c r="B65" i="19"/>
  <c r="F65" i="19" s="1"/>
  <c r="B62" i="19"/>
  <c r="F62" i="19" s="1"/>
  <c r="B50" i="19"/>
  <c r="F50" i="19" s="1"/>
  <c r="B58" i="19"/>
  <c r="F58" i="19" s="1"/>
  <c r="E19" i="17"/>
  <c r="E22" i="19" s="1"/>
  <c r="H19" i="17"/>
  <c r="F30" i="19"/>
  <c r="I30" i="19" s="1"/>
  <c r="H27" i="17"/>
  <c r="E17" i="17"/>
  <c r="E20" i="19" s="1"/>
  <c r="J8" i="17"/>
  <c r="H25" i="17"/>
  <c r="E25" i="17"/>
  <c r="E28" i="19" s="1"/>
  <c r="C28" i="19"/>
  <c r="H18" i="17"/>
  <c r="E21" i="17"/>
  <c r="C24" i="19"/>
  <c r="E26" i="17"/>
  <c r="E29" i="19" s="1"/>
  <c r="C29" i="19"/>
  <c r="E18" i="17"/>
  <c r="E21" i="19" s="1"/>
  <c r="C21" i="19"/>
  <c r="H24" i="17"/>
  <c r="E24" i="17"/>
  <c r="E27" i="19" s="1"/>
  <c r="H26" i="17"/>
  <c r="E23" i="17"/>
  <c r="E26" i="19" s="1"/>
  <c r="D26" i="19"/>
  <c r="F19" i="19"/>
  <c r="I19" i="19" s="1"/>
  <c r="H21" i="17"/>
  <c r="B57" i="19"/>
  <c r="F57" i="19" s="1"/>
  <c r="B59" i="19"/>
  <c r="F59" i="19" s="1"/>
  <c r="B56" i="19"/>
  <c r="F56" i="19" s="1"/>
  <c r="B68" i="19"/>
  <c r="F68" i="19" s="1"/>
  <c r="B53" i="19"/>
  <c r="F53" i="19" s="1"/>
  <c r="B69" i="19"/>
  <c r="F69" i="19" s="1"/>
  <c r="B52" i="19"/>
  <c r="F52" i="19" s="1"/>
  <c r="B71" i="19"/>
  <c r="F71" i="19" s="1"/>
  <c r="H17" i="17"/>
  <c r="H20" i="17"/>
  <c r="E20" i="17"/>
  <c r="E23" i="19" s="1"/>
  <c r="O32" i="18"/>
  <c r="H23" i="17"/>
  <c r="H22" i="17"/>
  <c r="D11" i="17"/>
  <c r="H11" i="17"/>
  <c r="B11" i="17"/>
  <c r="E16" i="17"/>
  <c r="E19" i="19" s="1"/>
  <c r="E22" i="17"/>
  <c r="E27" i="17"/>
  <c r="E30" i="19" s="1"/>
  <c r="D29" i="16"/>
  <c r="F29" i="16" s="1"/>
  <c r="C30" i="16"/>
  <c r="B59" i="18" l="1"/>
  <c r="B64" i="18"/>
  <c r="H11" i="19"/>
  <c r="B62" i="18"/>
  <c r="D36" i="17"/>
  <c r="C33" i="17"/>
  <c r="H45" i="17"/>
  <c r="C42" i="17"/>
  <c r="H43" i="17"/>
  <c r="D40" i="17"/>
  <c r="H34" i="17"/>
  <c r="C43" i="17"/>
  <c r="H44" i="17"/>
  <c r="C37" i="17"/>
  <c r="C32" i="17"/>
  <c r="D43" i="17"/>
  <c r="K38" i="17"/>
  <c r="D41" i="17"/>
  <c r="C40" i="17"/>
  <c r="D34" i="17"/>
  <c r="D42" i="17"/>
  <c r="K39" i="17"/>
  <c r="C39" i="17"/>
  <c r="K35" i="17"/>
  <c r="H39" i="17"/>
  <c r="D45" i="17"/>
  <c r="C45" i="17"/>
  <c r="D46" i="17"/>
  <c r="I46" i="17" s="1"/>
  <c r="H37" i="17"/>
  <c r="K46" i="17"/>
  <c r="C46" i="17"/>
  <c r="D44" i="17"/>
  <c r="K41" i="17"/>
  <c r="D32" i="17"/>
  <c r="I32" i="17" s="1"/>
  <c r="C41" i="17"/>
  <c r="K36" i="17"/>
  <c r="H40" i="17"/>
  <c r="K32" i="17"/>
  <c r="H36" i="17"/>
  <c r="H42" i="17"/>
  <c r="H41" i="17"/>
  <c r="D37" i="17"/>
  <c r="K45" i="17"/>
  <c r="D33" i="17"/>
  <c r="D39" i="17"/>
  <c r="D38" i="17"/>
  <c r="H33" i="17"/>
  <c r="K34" i="17"/>
  <c r="H46" i="17"/>
  <c r="H35" i="17"/>
  <c r="C35" i="17"/>
  <c r="C38" i="17"/>
  <c r="K40" i="17"/>
  <c r="K42" i="17"/>
  <c r="C36" i="17"/>
  <c r="H38" i="17"/>
  <c r="C34" i="17"/>
  <c r="K44" i="17"/>
  <c r="K37" i="17"/>
  <c r="H32" i="17"/>
  <c r="D35" i="17"/>
  <c r="C44" i="17"/>
  <c r="K33" i="17"/>
  <c r="B11" i="15"/>
  <c r="F11" i="15" s="1"/>
  <c r="F35" i="19"/>
  <c r="H35" i="19" s="1"/>
  <c r="XEL63" i="16"/>
  <c r="E73" i="19" s="1"/>
  <c r="E29" i="16"/>
  <c r="XEL40" i="16"/>
  <c r="E50" i="19" s="1"/>
  <c r="XEL46" i="16"/>
  <c r="E56" i="19" s="1"/>
  <c r="G29" i="16"/>
  <c r="H11" i="15"/>
  <c r="J8" i="15" s="1"/>
  <c r="H8" i="15" s="1"/>
  <c r="H14" i="19"/>
  <c r="F13" i="18"/>
  <c r="XEL66" i="16"/>
  <c r="E76" i="19" s="1"/>
  <c r="D73" i="19"/>
  <c r="XEL60" i="16"/>
  <c r="E70" i="19" s="1"/>
  <c r="XEL52" i="16"/>
  <c r="E62" i="19" s="1"/>
  <c r="F40" i="19"/>
  <c r="H40" i="19" s="1"/>
  <c r="F42" i="19"/>
  <c r="H42" i="19" s="1"/>
  <c r="F39" i="19"/>
  <c r="H39" i="19" s="1"/>
  <c r="XEL37" i="16"/>
  <c r="E47" i="19" s="1"/>
  <c r="XEL55" i="16"/>
  <c r="E65" i="19" s="1"/>
  <c r="XEL48" i="16"/>
  <c r="E58" i="19" s="1"/>
  <c r="XEL49" i="16"/>
  <c r="E59" i="19" s="1"/>
  <c r="F38" i="19"/>
  <c r="H38" i="19" s="1"/>
  <c r="XEL54" i="16"/>
  <c r="E64" i="19" s="1"/>
  <c r="F41" i="19"/>
  <c r="H41" i="19" s="1"/>
  <c r="F36" i="19"/>
  <c r="H36" i="19" s="1"/>
  <c r="F37" i="19"/>
  <c r="H37" i="19" s="1"/>
  <c r="XEL47" i="16"/>
  <c r="E57" i="19" s="1"/>
  <c r="E25" i="19"/>
  <c r="H8" i="17"/>
  <c r="E24" i="19"/>
  <c r="D56" i="19"/>
  <c r="XEL65" i="16"/>
  <c r="E75" i="19" s="1"/>
  <c r="C75" i="19"/>
  <c r="XEL56" i="16"/>
  <c r="E66" i="19" s="1"/>
  <c r="XEL43" i="16"/>
  <c r="E53" i="19" s="1"/>
  <c r="D50" i="19"/>
  <c r="XEL50" i="16"/>
  <c r="E60" i="19" s="1"/>
  <c r="XEL62" i="16"/>
  <c r="E72" i="19" s="1"/>
  <c r="XEL38" i="16"/>
  <c r="E48" i="19" s="1"/>
  <c r="C69" i="19"/>
  <c r="XEL59" i="16"/>
  <c r="E69" i="19" s="1"/>
  <c r="C68" i="19"/>
  <c r="XEL58" i="16"/>
  <c r="E68" i="19" s="1"/>
  <c r="C77" i="19"/>
  <c r="XEL67" i="16"/>
  <c r="E77" i="19" s="1"/>
  <c r="XEL42" i="16"/>
  <c r="E52" i="19" s="1"/>
  <c r="XEL61" i="16"/>
  <c r="E71" i="19" s="1"/>
  <c r="XEL45" i="16"/>
  <c r="E55" i="19" s="1"/>
  <c r="C55" i="19"/>
  <c r="XEL53" i="16"/>
  <c r="E63" i="19" s="1"/>
  <c r="C63" i="19"/>
  <c r="XEL57" i="16"/>
  <c r="E67" i="19" s="1"/>
  <c r="C67" i="19"/>
  <c r="XEL64" i="16"/>
  <c r="E74" i="19" s="1"/>
  <c r="XEL51" i="16"/>
  <c r="E61" i="19" s="1"/>
  <c r="XEL39" i="16"/>
  <c r="E49" i="19" s="1"/>
  <c r="XEL41" i="16"/>
  <c r="E51" i="19" s="1"/>
  <c r="O33" i="18"/>
  <c r="F11" i="17"/>
  <c r="C31" i="16"/>
  <c r="D30" i="16"/>
  <c r="F30" i="16" s="1"/>
  <c r="XEL44" i="16"/>
  <c r="E54" i="19" s="1"/>
  <c r="G33" i="17" l="1"/>
  <c r="E36" i="17"/>
  <c r="E37" i="17"/>
  <c r="B66" i="18"/>
  <c r="F11" i="19"/>
  <c r="E43" i="17"/>
  <c r="G43" i="17"/>
  <c r="E42" i="17"/>
  <c r="G32" i="17"/>
  <c r="G41" i="17"/>
  <c r="G46" i="17"/>
  <c r="E40" i="17"/>
  <c r="G40" i="17"/>
  <c r="E32" i="17"/>
  <c r="G42" i="17"/>
  <c r="E45" i="17"/>
  <c r="G39" i="17"/>
  <c r="J43" i="17"/>
  <c r="G37" i="17"/>
  <c r="E41" i="17"/>
  <c r="E46" i="17"/>
  <c r="G45" i="17"/>
  <c r="J44" i="17"/>
  <c r="F43" i="17"/>
  <c r="I43" i="17" s="1"/>
  <c r="B60" i="18"/>
  <c r="B19" i="18"/>
  <c r="B65" i="18" s="1"/>
  <c r="F38" i="17"/>
  <c r="I38" i="17" s="1"/>
  <c r="G34" i="17"/>
  <c r="F37" i="17"/>
  <c r="I37" i="17" s="1"/>
  <c r="E33" i="17"/>
  <c r="J39" i="17"/>
  <c r="E34" i="17"/>
  <c r="F40" i="17"/>
  <c r="I40" i="17" s="1"/>
  <c r="F34" i="17"/>
  <c r="I34" i="17" s="1"/>
  <c r="F41" i="17"/>
  <c r="I41" i="17" s="1"/>
  <c r="F39" i="17"/>
  <c r="I39" i="17" s="1"/>
  <c r="F45" i="17"/>
  <c r="I45" i="17" s="1"/>
  <c r="E39" i="17"/>
  <c r="F33" i="17"/>
  <c r="J46" i="17"/>
  <c r="J36" i="17"/>
  <c r="I33" i="17"/>
  <c r="E35" i="17"/>
  <c r="J42" i="17"/>
  <c r="F32" i="17"/>
  <c r="G44" i="17"/>
  <c r="E44" i="17"/>
  <c r="G35" i="17"/>
  <c r="G36" i="17"/>
  <c r="J37" i="17"/>
  <c r="J33" i="17"/>
  <c r="J32" i="17"/>
  <c r="F46" i="17"/>
  <c r="F42" i="17"/>
  <c r="I42" i="17" s="1"/>
  <c r="J38" i="17"/>
  <c r="G38" i="17"/>
  <c r="F35" i="17"/>
  <c r="I35" i="17" s="1"/>
  <c r="J45" i="17"/>
  <c r="F44" i="17"/>
  <c r="I44" i="17" s="1"/>
  <c r="E38" i="17"/>
  <c r="J41" i="17"/>
  <c r="J35" i="17"/>
  <c r="F36" i="17"/>
  <c r="I36" i="17" s="1"/>
  <c r="J34" i="17"/>
  <c r="J40" i="17"/>
  <c r="G30" i="16"/>
  <c r="E30" i="16"/>
  <c r="O34" i="18"/>
  <c r="H29" i="16"/>
  <c r="C32" i="16"/>
  <c r="D31" i="16"/>
  <c r="F31" i="16" s="1"/>
  <c r="I29" i="16" l="1"/>
  <c r="K29" i="16" s="1"/>
  <c r="H30" i="16"/>
  <c r="I30" i="16" s="1"/>
  <c r="P33" i="18" s="1"/>
  <c r="E31" i="16"/>
  <c r="G31" i="16"/>
  <c r="O35" i="18"/>
  <c r="C33" i="16"/>
  <c r="D32" i="16"/>
  <c r="G32" i="16" s="1"/>
  <c r="J29" i="16" l="1"/>
  <c r="P32" i="18"/>
  <c r="F32" i="16"/>
  <c r="E32" i="16"/>
  <c r="J30" i="16"/>
  <c r="K30" i="16"/>
  <c r="H31" i="16"/>
  <c r="I31" i="16" s="1"/>
  <c r="P34" i="18" s="1"/>
  <c r="O36" i="18"/>
  <c r="C34" i="16"/>
  <c r="D33" i="16"/>
  <c r="E33" i="16" l="1"/>
  <c r="F33" i="16"/>
  <c r="G33" i="16"/>
  <c r="H32" i="16"/>
  <c r="I32" i="16" s="1"/>
  <c r="P35" i="18" s="1"/>
  <c r="O37" i="18"/>
  <c r="J31" i="16"/>
  <c r="K31" i="16"/>
  <c r="D34" i="16"/>
  <c r="E34" i="16" s="1"/>
  <c r="C35" i="16"/>
  <c r="H33" i="16" l="1"/>
  <c r="I33" i="16" s="1"/>
  <c r="P36" i="18" s="1"/>
  <c r="G34" i="16"/>
  <c r="F34" i="16"/>
  <c r="K32" i="16"/>
  <c r="J32" i="16"/>
  <c r="O38" i="18"/>
  <c r="D35" i="16"/>
  <c r="G35" i="16" s="1"/>
  <c r="C36" i="16"/>
  <c r="E35" i="16" l="1"/>
  <c r="F35" i="16"/>
  <c r="H34" i="16"/>
  <c r="I34" i="16" s="1"/>
  <c r="P37" i="18" s="1"/>
  <c r="D36" i="16"/>
  <c r="G36" i="16" s="1"/>
  <c r="C37" i="16"/>
  <c r="J33" i="16"/>
  <c r="K33" i="16"/>
  <c r="E36" i="16" l="1"/>
  <c r="F36" i="16"/>
  <c r="H35" i="16"/>
  <c r="I35" i="16" s="1"/>
  <c r="P38" i="18" s="1"/>
  <c r="O39" i="18"/>
  <c r="J34" i="16"/>
  <c r="K34" i="16"/>
  <c r="D37" i="16"/>
  <c r="E37" i="16" s="1"/>
  <c r="C38" i="16"/>
  <c r="O40" i="18" l="1"/>
  <c r="F37" i="16"/>
  <c r="G37" i="16"/>
  <c r="H36" i="16"/>
  <c r="I36" i="16" s="1"/>
  <c r="J35" i="16"/>
  <c r="K35" i="16"/>
  <c r="D38" i="16"/>
  <c r="G38" i="16" s="1"/>
  <c r="C39" i="16"/>
  <c r="O41" i="18" l="1"/>
  <c r="F38" i="16"/>
  <c r="E38" i="16"/>
  <c r="H37" i="16"/>
  <c r="J36" i="16"/>
  <c r="K36" i="16"/>
  <c r="D39" i="16"/>
  <c r="E39" i="16" s="1"/>
  <c r="C40" i="16"/>
  <c r="I37" i="16" l="1"/>
  <c r="J37" i="16" s="1"/>
  <c r="O42" i="18"/>
  <c r="G39" i="16"/>
  <c r="F39" i="16"/>
  <c r="H38" i="16"/>
  <c r="I38" i="16" s="1"/>
  <c r="P40" i="18" s="1"/>
  <c r="C41" i="16"/>
  <c r="D40" i="16"/>
  <c r="E40" i="16" s="1"/>
  <c r="K37" i="16" l="1"/>
  <c r="P39" i="18"/>
  <c r="O43" i="18"/>
  <c r="F40" i="16"/>
  <c r="G40" i="16"/>
  <c r="J38" i="16"/>
  <c r="K38" i="16"/>
  <c r="H39" i="16"/>
  <c r="I39" i="16" s="1"/>
  <c r="P41" i="18" s="1"/>
  <c r="D41" i="16"/>
  <c r="G41" i="16" s="1"/>
  <c r="C42" i="16"/>
  <c r="O44" i="18" l="1"/>
  <c r="F41" i="16"/>
  <c r="E41" i="16"/>
  <c r="H40" i="16"/>
  <c r="I40" i="16" s="1"/>
  <c r="P42" i="18" s="1"/>
  <c r="J39" i="16"/>
  <c r="K39" i="16"/>
  <c r="C43" i="16"/>
  <c r="D42" i="16"/>
  <c r="F42" i="16" s="1"/>
  <c r="O45" i="18" l="1"/>
  <c r="E42" i="16"/>
  <c r="G42" i="16"/>
  <c r="J40" i="16"/>
  <c r="K40" i="16"/>
  <c r="H41" i="16"/>
  <c r="I41" i="16" s="1"/>
  <c r="P43" i="18" s="1"/>
  <c r="C44" i="16"/>
  <c r="D43" i="16"/>
  <c r="F43" i="16" s="1"/>
  <c r="G43" i="16" l="1"/>
  <c r="E43" i="16"/>
  <c r="H42" i="16"/>
  <c r="I42" i="16" s="1"/>
  <c r="P44" i="18" s="1"/>
  <c r="K41" i="16"/>
  <c r="J41" i="16"/>
  <c r="C45" i="16"/>
  <c r="D44" i="16"/>
  <c r="G44" i="16" s="1"/>
  <c r="O46" i="18" l="1"/>
  <c r="E44" i="16"/>
  <c r="F44" i="16"/>
  <c r="J42" i="16"/>
  <c r="K42" i="16"/>
  <c r="H43" i="16"/>
  <c r="I43" i="16" s="1"/>
  <c r="P45" i="18" s="1"/>
  <c r="C46" i="16"/>
  <c r="D45" i="16"/>
  <c r="G45" i="16" s="1"/>
  <c r="E60" i="22" s="1"/>
  <c r="H44" i="16" l="1"/>
  <c r="I44" i="16" s="1"/>
  <c r="J44" i="16" s="1"/>
  <c r="O47" i="18"/>
  <c r="F45" i="16"/>
  <c r="D60" i="22" s="1"/>
  <c r="E45" i="16"/>
  <c r="C60" i="22" s="1"/>
  <c r="J43" i="16"/>
  <c r="K43" i="16"/>
  <c r="C47" i="16"/>
  <c r="D46" i="16"/>
  <c r="E46" i="16" s="1"/>
  <c r="K44" i="16" l="1"/>
  <c r="O48" i="18"/>
  <c r="F46" i="16"/>
  <c r="G46" i="16"/>
  <c r="H45" i="16"/>
  <c r="D47" i="16"/>
  <c r="G47" i="16" s="1"/>
  <c r="C48" i="16"/>
  <c r="I45" i="16" l="1"/>
  <c r="K45" i="16" s="1"/>
  <c r="F60" i="22"/>
  <c r="O49" i="18"/>
  <c r="E47" i="16"/>
  <c r="F47" i="16"/>
  <c r="H46" i="16"/>
  <c r="I46" i="16" s="1"/>
  <c r="P47" i="18" s="1"/>
  <c r="C49" i="16"/>
  <c r="D48" i="16"/>
  <c r="F48" i="16" s="1"/>
  <c r="J45" i="16" l="1"/>
  <c r="H60" i="22" s="1"/>
  <c r="P46" i="18"/>
  <c r="G60" i="22"/>
  <c r="O50" i="18"/>
  <c r="G48" i="16"/>
  <c r="E48" i="16"/>
  <c r="J46" i="16"/>
  <c r="K46" i="16"/>
  <c r="H47" i="16"/>
  <c r="I47" i="16" s="1"/>
  <c r="P48" i="18" s="1"/>
  <c r="C50" i="16"/>
  <c r="D49" i="16"/>
  <c r="F49" i="16" s="1"/>
  <c r="O51" i="18" l="1"/>
  <c r="G49" i="16"/>
  <c r="E49" i="16"/>
  <c r="J47" i="16"/>
  <c r="K47" i="16"/>
  <c r="H48" i="16"/>
  <c r="I48" i="16" s="1"/>
  <c r="P49" i="18" s="1"/>
  <c r="C51" i="16"/>
  <c r="D50" i="16"/>
  <c r="G50" i="16" s="1"/>
  <c r="O52" i="18" l="1"/>
  <c r="E50" i="16"/>
  <c r="F50" i="16"/>
  <c r="H49" i="16"/>
  <c r="I49" i="16" s="1"/>
  <c r="P50" i="18" s="1"/>
  <c r="K48" i="16"/>
  <c r="J48" i="16"/>
  <c r="C52" i="16"/>
  <c r="D51" i="16"/>
  <c r="F51" i="16" s="1"/>
  <c r="O53" i="18" l="1"/>
  <c r="G51" i="16"/>
  <c r="E51" i="16"/>
  <c r="J49" i="16"/>
  <c r="K49" i="16"/>
  <c r="H50" i="16"/>
  <c r="I50" i="16" s="1"/>
  <c r="P51" i="18" s="1"/>
  <c r="C53" i="16"/>
  <c r="D52" i="16"/>
  <c r="F52" i="16" s="1"/>
  <c r="O54" i="18" l="1"/>
  <c r="E52" i="16"/>
  <c r="G52" i="16"/>
  <c r="H51" i="16"/>
  <c r="I51" i="16" s="1"/>
  <c r="P52" i="18" s="1"/>
  <c r="K50" i="16"/>
  <c r="J50" i="16"/>
  <c r="D53" i="16"/>
  <c r="E53" i="16" s="1"/>
  <c r="C54" i="16"/>
  <c r="O55" i="18" l="1"/>
  <c r="G53" i="16"/>
  <c r="F53" i="16"/>
  <c r="K51" i="16"/>
  <c r="J51" i="16"/>
  <c r="H52" i="16"/>
  <c r="I52" i="16" s="1"/>
  <c r="P53" i="18" s="1"/>
  <c r="C55" i="16"/>
  <c r="D54" i="16"/>
  <c r="F54" i="16" s="1"/>
  <c r="H53" i="16" l="1"/>
  <c r="I53" i="16" s="1"/>
  <c r="P54" i="18" s="1"/>
  <c r="G54" i="16"/>
  <c r="E54" i="16"/>
  <c r="J52" i="16"/>
  <c r="K52" i="16"/>
  <c r="C56" i="16"/>
  <c r="D55" i="16"/>
  <c r="E55" i="16" s="1"/>
  <c r="O56" i="18" l="1"/>
  <c r="F55" i="16"/>
  <c r="G55" i="16"/>
  <c r="K53" i="16"/>
  <c r="J53" i="16"/>
  <c r="H54" i="16"/>
  <c r="I54" i="16" s="1"/>
  <c r="P55" i="18" s="1"/>
  <c r="D56" i="16"/>
  <c r="G56" i="16" s="1"/>
  <c r="C57" i="16"/>
  <c r="O57" i="18" l="1"/>
  <c r="E56" i="16"/>
  <c r="F56" i="16"/>
  <c r="H55" i="16"/>
  <c r="I55" i="16" s="1"/>
  <c r="J54" i="16"/>
  <c r="K54" i="16"/>
  <c r="D57" i="16"/>
  <c r="E57" i="16" s="1"/>
  <c r="C58" i="16"/>
  <c r="O58" i="18" l="1"/>
  <c r="F57" i="16"/>
  <c r="G57" i="16"/>
  <c r="H56" i="16"/>
  <c r="I56" i="16" s="1"/>
  <c r="P56" i="18" s="1"/>
  <c r="J55" i="16"/>
  <c r="K55" i="16"/>
  <c r="C59" i="16"/>
  <c r="D58" i="16"/>
  <c r="G58" i="16" s="1"/>
  <c r="O59" i="18" l="1"/>
  <c r="E58" i="16"/>
  <c r="F58" i="16"/>
  <c r="H57" i="16"/>
  <c r="I57" i="16" s="1"/>
  <c r="P57" i="18" s="1"/>
  <c r="J56" i="16"/>
  <c r="K56" i="16"/>
  <c r="D59" i="16"/>
  <c r="F59" i="16" s="1"/>
  <c r="C60" i="16"/>
  <c r="O60" i="18" l="1"/>
  <c r="E59" i="16"/>
  <c r="G59" i="16"/>
  <c r="J57" i="16"/>
  <c r="K57" i="16"/>
  <c r="H58" i="16"/>
  <c r="I58" i="16" s="1"/>
  <c r="P58" i="18" s="1"/>
  <c r="C61" i="16"/>
  <c r="D60" i="16"/>
  <c r="E60" i="16" s="1"/>
  <c r="O61" i="18" l="1"/>
  <c r="F60" i="16"/>
  <c r="G60" i="16"/>
  <c r="K58" i="16"/>
  <c r="J58" i="16"/>
  <c r="H59" i="16"/>
  <c r="I59" i="16" s="1"/>
  <c r="P59" i="18" s="1"/>
  <c r="D61" i="16"/>
  <c r="F61" i="16" s="1"/>
  <c r="C62" i="16"/>
  <c r="O62" i="18" l="1"/>
  <c r="G61" i="16"/>
  <c r="E61" i="16"/>
  <c r="H60" i="16"/>
  <c r="I60" i="16" s="1"/>
  <c r="P60" i="18" s="1"/>
  <c r="K59" i="16"/>
  <c r="J59" i="16"/>
  <c r="D62" i="16"/>
  <c r="F62" i="16" s="1"/>
  <c r="C63" i="16"/>
  <c r="H61" i="16" l="1"/>
  <c r="I61" i="16" s="1"/>
  <c r="P61" i="18" s="1"/>
  <c r="O63" i="18"/>
  <c r="E62" i="16"/>
  <c r="G62" i="16"/>
  <c r="K60" i="16"/>
  <c r="J60" i="16"/>
  <c r="C64" i="16"/>
  <c r="D63" i="16"/>
  <c r="E63" i="16" s="1"/>
  <c r="O64" i="18" l="1"/>
  <c r="F63" i="16"/>
  <c r="G63" i="16"/>
  <c r="J61" i="16"/>
  <c r="K61" i="16"/>
  <c r="H62" i="16"/>
  <c r="I62" i="16" s="1"/>
  <c r="P62" i="18" s="1"/>
  <c r="C65" i="16"/>
  <c r="D64" i="16"/>
  <c r="E64" i="16" s="1"/>
  <c r="H63" i="16" l="1"/>
  <c r="I63" i="16" s="1"/>
  <c r="P63" i="18" s="1"/>
  <c r="O65" i="18"/>
  <c r="G64" i="16"/>
  <c r="F64" i="16"/>
  <c r="J62" i="16"/>
  <c r="K62" i="16"/>
  <c r="D65" i="16"/>
  <c r="G65" i="16" s="1"/>
  <c r="C66" i="16"/>
  <c r="K63" i="16" l="1"/>
  <c r="O66" i="18"/>
  <c r="F65" i="16"/>
  <c r="E65" i="16"/>
  <c r="J63" i="16"/>
  <c r="H64" i="16"/>
  <c r="I64" i="16" s="1"/>
  <c r="P64" i="18" s="1"/>
  <c r="C67" i="16"/>
  <c r="D66" i="16"/>
  <c r="E66" i="16" s="1"/>
  <c r="O67" i="18" l="1"/>
  <c r="G66" i="16"/>
  <c r="F66" i="16"/>
  <c r="H65" i="16"/>
  <c r="I65" i="16" s="1"/>
  <c r="P65" i="18" s="1"/>
  <c r="J64" i="16"/>
  <c r="K64" i="16"/>
  <c r="D67" i="16"/>
  <c r="F67" i="16" s="1"/>
  <c r="C68" i="16"/>
  <c r="O68" i="18" l="1"/>
  <c r="G67" i="16"/>
  <c r="E67" i="16"/>
  <c r="J65" i="16"/>
  <c r="K65" i="16"/>
  <c r="H66" i="16"/>
  <c r="I66" i="16" s="1"/>
  <c r="P66" i="18" s="1"/>
  <c r="C69" i="16"/>
  <c r="D68" i="16"/>
  <c r="E68" i="16" s="1"/>
  <c r="O69" i="18" l="1"/>
  <c r="G68" i="16"/>
  <c r="F68" i="16"/>
  <c r="H67" i="16"/>
  <c r="I67" i="16" s="1"/>
  <c r="P67" i="18" s="1"/>
  <c r="J66" i="16"/>
  <c r="K66" i="16"/>
  <c r="C70" i="16"/>
  <c r="D69" i="16"/>
  <c r="E69" i="16" s="1"/>
  <c r="H68" i="16" l="1"/>
  <c r="I68" i="16" s="1"/>
  <c r="P68" i="18" s="1"/>
  <c r="O70" i="18"/>
  <c r="F69" i="16"/>
  <c r="G69" i="16"/>
  <c r="K67" i="16"/>
  <c r="J67" i="16"/>
  <c r="C71" i="16"/>
  <c r="D70" i="16"/>
  <c r="G70" i="16" s="1"/>
  <c r="O71" i="18" l="1"/>
  <c r="F70" i="16"/>
  <c r="E70" i="16"/>
  <c r="K68" i="16"/>
  <c r="J68" i="16"/>
  <c r="H69" i="16"/>
  <c r="I69" i="16" s="1"/>
  <c r="P69" i="18" s="1"/>
  <c r="D71" i="16"/>
  <c r="F71" i="16" s="1"/>
  <c r="C72" i="16"/>
  <c r="O72" i="18" l="1"/>
  <c r="G71" i="16"/>
  <c r="E71" i="16"/>
  <c r="K69" i="16"/>
  <c r="J69" i="16"/>
  <c r="H70" i="16"/>
  <c r="I70" i="16" s="1"/>
  <c r="P70" i="18" s="1"/>
  <c r="C73" i="16"/>
  <c r="D72" i="16"/>
  <c r="E72" i="16" s="1"/>
  <c r="H71" i="16" l="1"/>
  <c r="I71" i="16" s="1"/>
  <c r="P71" i="18" s="1"/>
  <c r="O73" i="18"/>
  <c r="G72" i="16"/>
  <c r="F72" i="16"/>
  <c r="J70" i="16"/>
  <c r="K70" i="16"/>
  <c r="D73" i="16"/>
  <c r="F73" i="16" s="1"/>
  <c r="C74" i="16"/>
  <c r="H72" i="16" l="1"/>
  <c r="I72" i="16" s="1"/>
  <c r="P72" i="18" s="1"/>
  <c r="O74" i="18"/>
  <c r="G73" i="16"/>
  <c r="E73" i="16"/>
  <c r="J71" i="16"/>
  <c r="K71" i="16"/>
  <c r="D74" i="16"/>
  <c r="G74" i="16" s="1"/>
  <c r="C75" i="16"/>
  <c r="J72" i="16" l="1"/>
  <c r="K72" i="16"/>
  <c r="O75" i="18"/>
  <c r="E74" i="16"/>
  <c r="F74" i="16"/>
  <c r="H73" i="16"/>
  <c r="I73" i="16" s="1"/>
  <c r="P73" i="18" s="1"/>
  <c r="C76" i="16"/>
  <c r="D75" i="16"/>
  <c r="F75" i="16" s="1"/>
  <c r="O76" i="18" l="1"/>
  <c r="G75" i="16"/>
  <c r="E75" i="16"/>
  <c r="H74" i="16"/>
  <c r="I74" i="16" s="1"/>
  <c r="P74" i="18" s="1"/>
  <c r="J73" i="16"/>
  <c r="K73" i="16"/>
  <c r="C77" i="16"/>
  <c r="D76" i="16"/>
  <c r="E76" i="16" s="1"/>
  <c r="O77" i="18" l="1"/>
  <c r="G76" i="16"/>
  <c r="F76" i="16"/>
  <c r="J74" i="16"/>
  <c r="K74" i="16"/>
  <c r="H75" i="16"/>
  <c r="I75" i="16" s="1"/>
  <c r="P75" i="18" s="1"/>
  <c r="D77" i="16"/>
  <c r="E77" i="16" s="1"/>
  <c r="C78" i="16"/>
  <c r="O78" i="18" l="1"/>
  <c r="F77" i="16"/>
  <c r="G77" i="16"/>
  <c r="J75" i="16"/>
  <c r="K75" i="16"/>
  <c r="H76" i="16"/>
  <c r="I76" i="16" s="1"/>
  <c r="J76" i="16" s="1"/>
  <c r="C79" i="16"/>
  <c r="D78" i="16"/>
  <c r="E78" i="16" s="1"/>
  <c r="O79" i="18" l="1"/>
  <c r="G78" i="16"/>
  <c r="F78" i="16"/>
  <c r="H77" i="16"/>
  <c r="I77" i="16" s="1"/>
  <c r="P77" i="18" s="1"/>
  <c r="P76" i="18"/>
  <c r="K76" i="16"/>
  <c r="C80" i="16"/>
  <c r="D79" i="16"/>
  <c r="F79" i="16" s="1"/>
  <c r="O80" i="18" l="1"/>
  <c r="E79" i="16"/>
  <c r="G79" i="16"/>
  <c r="H78" i="16"/>
  <c r="I78" i="16" s="1"/>
  <c r="P78" i="18" s="1"/>
  <c r="J77" i="16"/>
  <c r="K77" i="16"/>
  <c r="C81" i="16"/>
  <c r="C82" i="16" s="1"/>
  <c r="D80" i="16"/>
  <c r="E80" i="16" s="1"/>
  <c r="D82" i="16" l="1"/>
  <c r="E82" i="16" s="1"/>
  <c r="K21" i="17"/>
  <c r="G24" i="19" s="1"/>
  <c r="H24" i="19" s="1"/>
  <c r="K26" i="17"/>
  <c r="G29" i="19" s="1"/>
  <c r="H29" i="19" s="1"/>
  <c r="K17" i="17"/>
  <c r="K22" i="17"/>
  <c r="G25" i="19" s="1"/>
  <c r="H25" i="19" s="1"/>
  <c r="K19" i="17"/>
  <c r="G22" i="19" s="1"/>
  <c r="H22" i="19" s="1"/>
  <c r="K20" i="17"/>
  <c r="G23" i="19" s="1"/>
  <c r="H23" i="19" s="1"/>
  <c r="H16" i="18"/>
  <c r="B61" i="18" s="1"/>
  <c r="K25" i="17"/>
  <c r="G28" i="19" s="1"/>
  <c r="H28" i="19" s="1"/>
  <c r="K24" i="17"/>
  <c r="G27" i="19" s="1"/>
  <c r="H27" i="19" s="1"/>
  <c r="F16" i="18"/>
  <c r="K23" i="17"/>
  <c r="G26" i="19" s="1"/>
  <c r="H26" i="19" s="1"/>
  <c r="K18" i="17"/>
  <c r="G21" i="19" s="1"/>
  <c r="H21" i="19" s="1"/>
  <c r="H79" i="16"/>
  <c r="I79" i="16" s="1"/>
  <c r="P79" i="18" s="1"/>
  <c r="F80" i="16"/>
  <c r="G80" i="16"/>
  <c r="J78" i="16"/>
  <c r="K78" i="16"/>
  <c r="O81" i="18"/>
  <c r="D81" i="16"/>
  <c r="G81" i="16" s="1"/>
  <c r="G82" i="16" l="1"/>
  <c r="F82" i="16"/>
  <c r="K79" i="16"/>
  <c r="J79" i="16"/>
  <c r="H8" i="16"/>
  <c r="J8" i="16"/>
  <c r="E81" i="16"/>
  <c r="F81" i="16"/>
  <c r="H80" i="16"/>
  <c r="I80" i="16" s="1"/>
  <c r="K80" i="16" s="1"/>
  <c r="B57" i="18"/>
  <c r="D14" i="19"/>
  <c r="J11" i="15"/>
  <c r="B14" i="19"/>
  <c r="H82" i="16" l="1"/>
  <c r="P80" i="18"/>
  <c r="J80" i="16"/>
  <c r="H81" i="16"/>
  <c r="I81" i="16" l="1"/>
  <c r="P81" i="18" s="1"/>
  <c r="I82" i="16"/>
  <c r="G20" i="19"/>
  <c r="H20" i="19" s="1"/>
  <c r="K81" i="16" l="1"/>
  <c r="J81" i="16"/>
  <c r="J82" i="16"/>
  <c r="K82" i="16"/>
  <c r="K16" i="17" s="1"/>
  <c r="F11" i="16"/>
  <c r="K27" i="17"/>
  <c r="G30" i="19" s="1"/>
  <c r="H30" i="19" s="1"/>
  <c r="H11" i="16" l="1"/>
  <c r="G19" i="19"/>
  <c r="H19" i="19" s="1"/>
  <c r="J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B11" authorId="0" shapeId="0" xr:uid="{612A6E2D-3103-42B3-8CE3-4CA67B4CEEF3}">
      <text>
        <r>
          <rPr>
            <b/>
            <sz val="9"/>
            <color indexed="81"/>
            <rFont val="Tahoma"/>
            <charset val="1"/>
          </rPr>
          <t>HP:</t>
        </r>
        <r>
          <rPr>
            <sz val="9"/>
            <color indexed="81"/>
            <rFont val="Tahoma"/>
            <charset val="1"/>
          </rPr>
          <t xml:space="preserve">
The cash you have on hand at the start of the Budget Year (Jan 1). This is the base amount every running balance and projection is calculated from.</t>
        </r>
      </text>
    </comment>
    <comment ref="B12" authorId="0" shapeId="0" xr:uid="{8645C59A-79A8-429D-8706-F5CE1CF3A6FB}">
      <text>
        <r>
          <rPr>
            <b/>
            <sz val="9"/>
            <color indexed="81"/>
            <rFont val="Tahoma"/>
            <charset val="1"/>
          </rPr>
          <t>HP:</t>
        </r>
        <r>
          <rPr>
            <sz val="9"/>
            <color indexed="81"/>
            <rFont val="Tahoma"/>
            <charset val="1"/>
          </rPr>
          <t xml:space="preserve">
The lowest balance you're comfortable letting your account reach. Weeks or months projected to dip below this trigger a 'LOW BALANCE' alert elsewhere in the workbook.</t>
        </r>
      </text>
    </comment>
    <comment ref="B13" authorId="0" shapeId="0" xr:uid="{084DE276-C668-4A25-824B-1597050B33FA}">
      <text>
        <r>
          <rPr>
            <b/>
            <sz val="9"/>
            <color indexed="81"/>
            <rFont val="Tahoma"/>
            <charset val="1"/>
          </rPr>
          <t>HP:</t>
        </r>
        <r>
          <rPr>
            <sz val="9"/>
            <color indexed="81"/>
            <rFont val="Tahoma"/>
            <charset val="1"/>
          </rPr>
          <t xml:space="preserve">
The day of the week used to define week boundaries in Weekly Projection (e.g., Monday-to-Sunday weeks).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M5" authorId="0" shapeId="0" xr:uid="{79EE459F-4A6F-47C1-A2F2-D8F834760A1B}">
      <text>
        <r>
          <rPr>
            <sz val="9"/>
            <color indexed="81"/>
            <rFont val="Century Gothic"/>
            <family val="2"/>
          </rPr>
          <t>Press Refresh to update this chart.</t>
        </r>
      </text>
    </comment>
    <comment ref="F7" authorId="0" shapeId="0" xr:uid="{F5898EC4-EE7B-4477-9637-CEBBC309D881}">
      <text>
        <r>
          <rPr>
            <b/>
            <sz val="9"/>
            <color indexed="81"/>
            <rFont val="Tahoma"/>
            <charset val="1"/>
          </rPr>
          <t>HP:</t>
        </r>
        <r>
          <rPr>
            <sz val="9"/>
            <color indexed="81"/>
            <rFont val="Tahoma"/>
            <charset val="1"/>
          </rPr>
          <t xml:space="preserve">
Shows which date the summary figures below use for filtering: the Due / Expected Date column, not when money actually clears.</t>
        </r>
      </text>
    </comment>
    <comment ref="N15" authorId="0" shapeId="0" xr:uid="{5746D3BE-853D-4786-905C-549F552AA942}">
      <text>
        <r>
          <rPr>
            <b/>
            <sz val="9"/>
            <color indexed="81"/>
            <rFont val="Tahoma"/>
            <charset val="1"/>
          </rPr>
          <t>HP:</t>
        </r>
        <r>
          <rPr>
            <sz val="9"/>
            <color indexed="81"/>
            <rFont val="Tahoma"/>
            <charset val="1"/>
          </rPr>
          <t xml:space="preserve">
Where this transaction stands: Expected/Scheduled (not due yet), Received/Paid (completed), Overdue (past due, not received/paid), or Skipped (won't happen). Choose from the dropdown.</t>
        </r>
      </text>
    </comment>
    <comment ref="O15" authorId="0" shapeId="0" xr:uid="{9488403E-40E3-40EF-94E9-829727DD23CB}">
      <text>
        <r>
          <rPr>
            <b/>
            <sz val="9"/>
            <color indexed="81"/>
            <rFont val="Tahoma"/>
            <charset val="1"/>
          </rPr>
          <t>HP:</t>
        </r>
        <r>
          <rPr>
            <sz val="9"/>
            <color indexed="81"/>
            <rFont val="Tahoma"/>
            <charset val="1"/>
          </rPr>
          <t xml:space="preserve">
Mark 'Yes' only once the money has actually posted to your account. Until then, leave as 'No' even if the transaction is logged.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H7" authorId="0" shapeId="0" xr:uid="{5440D5FC-89B6-4ACB-957C-5CDA48483266}">
      <text>
        <r>
          <rPr>
            <b/>
            <sz val="9"/>
            <color indexed="81"/>
            <rFont val="Tahoma"/>
            <charset val="1"/>
          </rPr>
          <t>HP:</t>
        </r>
        <r>
          <rPr>
            <sz val="9"/>
            <color indexed="81"/>
            <rFont val="Tahoma"/>
            <charset val="1"/>
          </rPr>
          <t xml:space="preserve">
Income minus bills and other outflow for the week containing today's date (calculated automatically from today's date, not the selectors above).</t>
        </r>
      </text>
    </comment>
    <comment ref="J10" authorId="0" shapeId="0" xr:uid="{4386EA7B-830A-49FE-BE7E-1541CF43CEDE}">
      <text>
        <r>
          <rPr>
            <b/>
            <sz val="9"/>
            <color indexed="81"/>
            <rFont val="Tahoma"/>
            <charset val="1"/>
          </rPr>
          <t>HP:</t>
        </r>
        <r>
          <rPr>
            <sz val="9"/>
            <color indexed="81"/>
            <rFont val="Tahoma"/>
            <charset val="1"/>
          </rPr>
          <t xml:space="preserve">
Total bills/expenses due in the next 14 calendar days from today - use this to plan ahead for near-term cash needs.</t>
        </r>
      </text>
    </comment>
    <comment ref="J13" authorId="0" shapeId="0" xr:uid="{E7ED27AE-BC4A-4D77-A794-05BAE09EB58E}">
      <text>
        <r>
          <rPr>
            <b/>
            <sz val="9"/>
            <color indexed="81"/>
            <rFont val="Tahoma"/>
            <charset val="1"/>
          </rPr>
          <t>HP:</t>
        </r>
        <r>
          <rPr>
            <sz val="9"/>
            <color indexed="81"/>
            <rFont val="Tahoma"/>
            <charset val="1"/>
          </rPr>
          <t xml:space="preserve">
Reference selector only - pick a week number to look it up in the table below. It does not currently filter or highlight the table automatically.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J12" authorId="0" shapeId="0" xr:uid="{F76B8D18-69BD-4E79-9A65-2783634721A3}">
      <text>
        <r>
          <rPr>
            <b/>
            <sz val="9"/>
            <color indexed="81"/>
            <rFont val="Tahoma"/>
            <charset val="1"/>
          </rPr>
          <t>HP:</t>
        </r>
        <r>
          <rPr>
            <sz val="9"/>
            <color indexed="81"/>
            <rFont val="Tahoma"/>
            <charset val="1"/>
          </rPr>
          <t xml:space="preserve">
Starting Balance plus only the transactions marked 'Cleared = Yes' - reflects money that has actually posted, unlike Projected End Balance which includes planned/uncleared items.</t>
        </r>
      </text>
    </comment>
    <comment ref="B15" authorId="0" shapeId="0" xr:uid="{F2B3F37A-22D0-42ED-B226-4430A88F5A56}">
      <text>
        <r>
          <rPr>
            <b/>
            <sz val="9"/>
            <color indexed="81"/>
            <rFont val="Tahoma"/>
            <charset val="1"/>
          </rPr>
          <t>HP:</t>
        </r>
        <r>
          <rPr>
            <sz val="9"/>
            <color indexed="81"/>
            <rFont val="Tahoma"/>
            <charset val="1"/>
          </rPr>
          <t xml:space="preserve">
How far your projected end-of-period balance sits above your Minimum Safe Balance. A negative number means the projection dips below your safety threshold.</t>
        </r>
      </text>
    </comment>
    <comment ref="F15" authorId="0" shapeId="0" xr:uid="{37FA615F-B0FE-4486-A7DD-45E7EAC90DFE}">
      <text>
        <r>
          <rPr>
            <b/>
            <sz val="9"/>
            <color indexed="81"/>
            <rFont val="Tahoma"/>
            <charset val="1"/>
          </rPr>
          <t>HP:</t>
        </r>
        <r>
          <rPr>
            <sz val="9"/>
            <color indexed="81"/>
            <rFont val="Tahoma"/>
            <charset val="1"/>
          </rPr>
          <t xml:space="preserve">
Number of weeks in the selected period projected to fall below your Minimum Safe Balance or into overdraft.</t>
        </r>
      </text>
    </comment>
    <comment ref="H15" authorId="0" shapeId="0" xr:uid="{E48BBE3A-EC18-4AEA-8E99-29E2D6BD7D8B}">
      <text>
        <r>
          <rPr>
            <b/>
            <sz val="9"/>
            <color indexed="81"/>
            <rFont val="Tahoma"/>
            <charset val="1"/>
          </rPr>
          <t>HP:</t>
        </r>
        <r>
          <rPr>
            <sz val="9"/>
            <color indexed="81"/>
            <rFont val="Tahoma"/>
            <charset val="1"/>
          </rPr>
          <t xml:space="preserve">
The lowest projected balance across any week in the selected period - your worst-case cash position for this timeframe.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J10" authorId="0" shapeId="0" xr:uid="{24F903EF-F17D-4723-831A-E69B88A3E548}">
      <text>
        <r>
          <rPr>
            <b/>
            <sz val="9"/>
            <color indexed="81"/>
            <rFont val="Tahoma"/>
            <charset val="1"/>
          </rPr>
          <t>HP:</t>
        </r>
        <r>
          <rPr>
            <sz val="9"/>
            <color indexed="81"/>
            <rFont val="Tahoma"/>
            <charset val="1"/>
          </rPr>
          <t xml:space="preserve">
Number of months in the year that contain at least one week projected to fall below your Minimum Safe Balance (see Settings).</t>
        </r>
      </text>
    </comment>
    <comment ref="K15" authorId="0" shapeId="0" xr:uid="{ED7624F1-7C7D-4CD0-BB69-153E65A6657F}">
      <text>
        <r>
          <rPr>
            <b/>
            <sz val="9"/>
            <color indexed="81"/>
            <rFont val="Tahoma"/>
            <charset val="1"/>
          </rPr>
          <t>HP:</t>
        </r>
        <r>
          <rPr>
            <sz val="9"/>
            <color indexed="81"/>
            <rFont val="Tahoma"/>
            <charset val="1"/>
          </rPr>
          <t xml:space="preserve">
Number of weeks in this month projected to dip below your Minimum Safe Balance or into overdraft, based on the Weekly Projection sheet.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H44" authorId="0" shapeId="0" xr:uid="{6ECBEF77-2587-4B5E-8E2F-08070D10C0E4}">
      <text>
        <r>
          <rPr>
            <b/>
            <sz val="9"/>
            <color indexed="81"/>
            <rFont val="Tahoma"/>
            <family val="2"/>
          </rPr>
          <t>HP:</t>
        </r>
        <r>
          <rPr>
            <sz val="9"/>
            <color indexed="81"/>
            <rFont val="Tahoma"/>
            <family val="2"/>
          </rPr>
          <t xml:space="preserve">
This chart is created by pivot table, and it will update after refreshing the sheet.
Go to </t>
        </r>
        <r>
          <rPr>
            <b/>
            <sz val="9"/>
            <color indexed="81"/>
            <rFont val="Tahoma"/>
            <family val="2"/>
          </rPr>
          <t>Data</t>
        </r>
        <r>
          <rPr>
            <sz val="9"/>
            <color indexed="81"/>
            <rFont val="Tahoma"/>
            <family val="2"/>
          </rPr>
          <t xml:space="preserve"> Tab and press </t>
        </r>
        <r>
          <rPr>
            <b/>
            <sz val="9"/>
            <color indexed="81"/>
            <rFont val="Tahoma"/>
            <family val="2"/>
          </rPr>
          <t>"Refresh".</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<sst xmlns="http://schemas.openxmlformats.org/spreadsheetml/2006/main" count="373" uniqueCount="274">
  <si>
    <t>Free Website Version v1.0</t>
  </si>
  <si>
    <t>Use this beginner-friendly workflow to replace the sample data and start planning cash timing.</t>
  </si>
  <si>
    <t>This workbook is for households, retirees, freelancers, and anyone who needs to understand timing - not just monthly totals. It helps you see whether income arrives before bills, where low-balance weeks appear, and which payments need attention.</t>
  </si>
  <si>
    <t>STEP</t>
  </si>
  <si>
    <t>ACTION</t>
  </si>
  <si>
    <t>Review Settings and enter your starting balance and minimum safe balance.</t>
  </si>
  <si>
    <t>Use the Dashboard selectors to choose the year and month you want to review.</t>
  </si>
  <si>
    <t>Replace sample rows in Cash Flow Log with expected income, bills, and expenses.</t>
  </si>
  <si>
    <t>Use Due / Expected Date for timing, even when the transaction has not cleared.</t>
  </si>
  <si>
    <t>Mark Cleared = Yes only after the money actually posts to your account.</t>
  </si>
  <si>
    <t>Review Weekly Projection for tight weeks and possible overdraft risk.</t>
  </si>
  <si>
    <t>Use Monthly Rollup to compare cash flow across the year and by category.</t>
  </si>
  <si>
    <t>Print or export Print Summary for a monthly cash planning review.</t>
  </si>
  <si>
    <t>White / Blue</t>
  </si>
  <si>
    <t>Green</t>
  </si>
  <si>
    <t>User input / selection</t>
  </si>
  <si>
    <t>Formula or calculated output</t>
  </si>
  <si>
    <t>Healthy / positive</t>
  </si>
  <si>
    <t>Yellow Status</t>
  </si>
  <si>
    <t>Red</t>
  </si>
  <si>
    <t>Gray</t>
  </si>
  <si>
    <t>Review / attention</t>
  </si>
  <si>
    <t>Risk / overdraft warning</t>
  </si>
  <si>
    <t>Inactive / no data</t>
  </si>
  <si>
    <t>Only edit yellow cells.</t>
  </si>
  <si>
    <t>Do not paste over formula columns.</t>
  </si>
  <si>
    <t>Enter positive amounts in Debit or Credit - not both.</t>
  </si>
  <si>
    <t>The workbook contains sample data.</t>
  </si>
  <si>
    <t>Clear only input rows when replacing the sample.</t>
  </si>
  <si>
    <t>Excel and Google Sheets may display charts slightly differently.</t>
  </si>
  <si>
    <t>Paycheck-to-paycheck planning</t>
  </si>
  <si>
    <t>Retirement income timing</t>
  </si>
  <si>
    <t>Freelancer variable income</t>
  </si>
  <si>
    <t>Avoiding overdrafts</t>
  </si>
  <si>
    <t>Bill-heavy households</t>
  </si>
  <si>
    <t>Customize your cash flow defaults, categories, timing statuses, and workbook lists.</t>
  </si>
  <si>
    <t>USER SETUP</t>
  </si>
  <si>
    <t>CASH FLOW TYPES</t>
  </si>
  <si>
    <t>CLEARED STATUS</t>
  </si>
  <si>
    <t>User / Household Name</t>
  </si>
  <si>
    <t>Income</t>
  </si>
  <si>
    <t>Yes</t>
  </si>
  <si>
    <t>Budget Year</t>
  </si>
  <si>
    <t>Bill</t>
  </si>
  <si>
    <t>No</t>
  </si>
  <si>
    <t>Currency Symbol</t>
  </si>
  <si>
    <t>Variable Expense</t>
  </si>
  <si>
    <t>Default Month</t>
  </si>
  <si>
    <t>July</t>
  </si>
  <si>
    <t>Transfer</t>
  </si>
  <si>
    <t>Starting Date</t>
  </si>
  <si>
    <t>Other</t>
  </si>
  <si>
    <t>YEARS LIST</t>
  </si>
  <si>
    <t>Starting Balance</t>
  </si>
  <si>
    <t>Minimum Safe Balance</t>
  </si>
  <si>
    <t>Week Starts On</t>
  </si>
  <si>
    <t>TIMING STATUSES</t>
  </si>
  <si>
    <t>Notes</t>
  </si>
  <si>
    <t>Edit yellow cells only. Replace sample values with your own.</t>
  </si>
  <si>
    <t>CASH FLOW CATEGORIES</t>
  </si>
  <si>
    <t>Salary</t>
  </si>
  <si>
    <t>Starting Balance = cash available at the beginning of the selected year.</t>
  </si>
  <si>
    <t>Side Income</t>
  </si>
  <si>
    <t>Minimum Safe Balance = the lowest balance you want to maintain.</t>
  </si>
  <si>
    <t>Housing</t>
  </si>
  <si>
    <t>Use Due / Expected Date for all planned cash movements.</t>
  </si>
  <si>
    <t>Utilities</t>
  </si>
  <si>
    <t>MONTHS LIST</t>
  </si>
  <si>
    <t>Mark Cleared = Yes only after money actually posts.</t>
  </si>
  <si>
    <t>Groceries</t>
  </si>
  <si>
    <t>All</t>
  </si>
  <si>
    <t>Transportation</t>
  </si>
  <si>
    <t>January</t>
  </si>
  <si>
    <t>Insurance</t>
  </si>
  <si>
    <t>February</t>
  </si>
  <si>
    <t>Phone &amp; Internet</t>
  </si>
  <si>
    <t>March</t>
  </si>
  <si>
    <t>Subscriptions</t>
  </si>
  <si>
    <t>April</t>
  </si>
  <si>
    <t>Debt Payments</t>
  </si>
  <si>
    <t>May</t>
  </si>
  <si>
    <t>Healthcare</t>
  </si>
  <si>
    <t>June</t>
  </si>
  <si>
    <t>Savings</t>
  </si>
  <si>
    <t>Personal</t>
  </si>
  <si>
    <t>August</t>
  </si>
  <si>
    <t>Entertainment</t>
  </si>
  <si>
    <t>September</t>
  </si>
  <si>
    <t>October</t>
  </si>
  <si>
    <t>November</t>
  </si>
  <si>
    <t>December</t>
  </si>
  <si>
    <t>Record when money is expected, when it posts, and how each item affects your running balance.</t>
  </si>
  <si>
    <t>Selected Year</t>
  </si>
  <si>
    <t>Selected Month</t>
  </si>
  <si>
    <t>Planning Basis</t>
  </si>
  <si>
    <t>Due / Expected Date</t>
  </si>
  <si>
    <t>Planned Inflows</t>
  </si>
  <si>
    <t>Planned Outflows</t>
  </si>
  <si>
    <t>Net Cash Flow</t>
  </si>
  <si>
    <t>Cleared Balance</t>
  </si>
  <si>
    <t>Lowest Weekly Balance</t>
  </si>
  <si>
    <t>Transaction ID</t>
  </si>
  <si>
    <t>Date</t>
  </si>
  <si>
    <t>Description</t>
  </si>
  <si>
    <t>Check No.</t>
  </si>
  <si>
    <t>Cash Flow Type</t>
  </si>
  <si>
    <t>Category</t>
  </si>
  <si>
    <t>Debit</t>
  </si>
  <si>
    <t>Credit</t>
  </si>
  <si>
    <t>Net Flow</t>
  </si>
  <si>
    <t>Running Balance</t>
  </si>
  <si>
    <t>Week Start</t>
  </si>
  <si>
    <t>Timing Status</t>
  </si>
  <si>
    <t>Cleared?</t>
  </si>
  <si>
    <t>See when income lands, when bills leave, and which weeks may fall below your safe cash buffer.</t>
  </si>
  <si>
    <t>Annual Lowest Balance</t>
  </si>
  <si>
    <t>Annual Gap Weeks</t>
  </si>
  <si>
    <t>Outflow Due Next 14 Days</t>
  </si>
  <si>
    <t>BILL DUE-DATE TIMELINE</t>
  </si>
  <si>
    <t>Week #</t>
  </si>
  <si>
    <t>Week End</t>
  </si>
  <si>
    <t>Expected Income</t>
  </si>
  <si>
    <t>Bills Due</t>
  </si>
  <si>
    <t>Other Outflow</t>
  </si>
  <si>
    <t>Projected End Balance</t>
  </si>
  <si>
    <t>Buffer vs Safe</t>
  </si>
  <si>
    <t>Alert</t>
  </si>
  <si>
    <t>Outflow Due</t>
  </si>
  <si>
    <t>Daily Net</t>
  </si>
  <si>
    <t>Review monthly inflows, outflows, cleared activity, ending balances, and category pressure.</t>
  </si>
  <si>
    <t>Category View Month</t>
  </si>
  <si>
    <t>Balance Basis</t>
  </si>
  <si>
    <t>Planned + Cleared</t>
  </si>
  <si>
    <t>Annual Inflows</t>
  </si>
  <si>
    <t>Annual Outflows</t>
  </si>
  <si>
    <t>Annual Net Flow</t>
  </si>
  <si>
    <t>Lowest Ending Balance</t>
  </si>
  <si>
    <t>Gap Months</t>
  </si>
  <si>
    <t>Month</t>
  </si>
  <si>
    <t>Inflows</t>
  </si>
  <si>
    <t>Outflows</t>
  </si>
  <si>
    <t>Cleared Inflows</t>
  </si>
  <si>
    <t>Cleared Outflows</t>
  </si>
  <si>
    <t>Cleared Net</t>
  </si>
  <si>
    <t>Ending Balance</t>
  </si>
  <si>
    <t>Largest Outflow</t>
  </si>
  <si>
    <t>Gap Weeks</t>
  </si>
  <si>
    <t>Status</t>
  </si>
  <si>
    <t>Share of Outflows</t>
  </si>
  <si>
    <t>Avg Transaction</t>
  </si>
  <si>
    <t>Highest Outflow</t>
  </si>
  <si>
    <t>Insight</t>
  </si>
  <si>
    <t>A negative monthly net flow means planned outflows exceed inflows.</t>
  </si>
  <si>
    <t>Gap Weeks count weeks below your minimum safe balance.</t>
  </si>
  <si>
    <t>Use the category view month to spot seasonal pressure.</t>
  </si>
  <si>
    <t>Move non-essential spending away from low-balance weeks.</t>
  </si>
  <si>
    <t>Understand cash timing, upcoming pressure, and whether your balance stays safely above your buffer.</t>
  </si>
  <si>
    <t>Projection Status</t>
  </si>
  <si>
    <t>Net</t>
  </si>
  <si>
    <t>Outflow</t>
  </si>
  <si>
    <t>Total Inflows</t>
  </si>
  <si>
    <t>Total Outflows</t>
  </si>
  <si>
    <t>Bills Due Next 14 Days</t>
  </si>
  <si>
    <t>Largest Upcoming Bill</t>
  </si>
  <si>
    <t>Uncleared Transactions</t>
  </si>
  <si>
    <t>Week</t>
  </si>
  <si>
    <t>Projected Balance</t>
  </si>
  <si>
    <t>Safe Balance</t>
  </si>
  <si>
    <t>Type</t>
  </si>
  <si>
    <t>Amount</t>
  </si>
  <si>
    <t>A clean monthly or annual cash timing report for printing or PDF export.</t>
  </si>
  <si>
    <t>User / Household</t>
  </si>
  <si>
    <t>Report Date</t>
  </si>
  <si>
    <t>Projected End</t>
  </si>
  <si>
    <t>Uncleared</t>
  </si>
  <si>
    <t>Bills</t>
  </si>
  <si>
    <t>Use this area to note bills to move, income to confirm, spending to delay, or transfers to reschedule.</t>
  </si>
  <si>
    <t>Closing Balance</t>
  </si>
  <si>
    <t>Current Week Net Flow</t>
  </si>
  <si>
    <t>Current Projected Balance</t>
  </si>
  <si>
    <t>Selected Month Net Flow</t>
  </si>
  <si>
    <t>Selected Month Ending Balance</t>
  </si>
  <si>
    <t>Buffer Headroom</t>
  </si>
  <si>
    <r>
      <t>Template Overview</t>
    </r>
    <r>
      <rPr>
        <b/>
        <sz val="14"/>
        <color rgb="FF0066FF"/>
        <rFont val="Century Gothic"/>
        <family val="2"/>
      </rPr>
      <t>.</t>
    </r>
  </si>
  <si>
    <r>
      <t>How to Use This Template</t>
    </r>
    <r>
      <rPr>
        <b/>
        <sz val="12"/>
        <color rgb="FF0066FF"/>
        <rFont val="Century Gothic"/>
        <family val="2"/>
      </rPr>
      <t>.</t>
    </r>
  </si>
  <si>
    <r>
      <t>Quick Notes</t>
    </r>
    <r>
      <rPr>
        <b/>
        <sz val="12"/>
        <color rgb="FF0066FF"/>
        <rFont val="Century Gothic"/>
        <family val="2"/>
      </rPr>
      <t>.</t>
    </r>
  </si>
  <si>
    <r>
      <t>Navigation</t>
    </r>
    <r>
      <rPr>
        <b/>
        <sz val="12"/>
        <color rgb="FF0066FF"/>
        <rFont val="Century Gothic"/>
        <family val="2"/>
      </rPr>
      <t>.</t>
    </r>
  </si>
  <si>
    <r>
      <t>Best For</t>
    </r>
    <r>
      <rPr>
        <b/>
        <sz val="12"/>
        <color rgb="FF0066FF"/>
        <rFont val="Century Gothic"/>
        <family val="2"/>
      </rPr>
      <t>.</t>
    </r>
  </si>
  <si>
    <r>
      <t>Color Legend</t>
    </r>
    <r>
      <rPr>
        <b/>
        <sz val="12"/>
        <color rgb="FF0066FF"/>
        <rFont val="Century Gothic"/>
        <family val="2"/>
      </rPr>
      <t>.</t>
    </r>
  </si>
  <si>
    <r>
      <t>Projection Controls</t>
    </r>
    <r>
      <rPr>
        <b/>
        <sz val="14"/>
        <color rgb="FF0066FF"/>
        <rFont val="Century Gothic"/>
        <family val="2"/>
      </rPr>
      <t>.</t>
    </r>
  </si>
  <si>
    <r>
      <t>Category Cash Flow Summary</t>
    </r>
    <r>
      <rPr>
        <b/>
        <sz val="14"/>
        <color rgb="FF0066FF"/>
        <rFont val="Century Gothic"/>
        <family val="2"/>
      </rPr>
      <t>.</t>
    </r>
  </si>
  <si>
    <r>
      <t>Projected Ending Balance</t>
    </r>
    <r>
      <rPr>
        <b/>
        <sz val="14"/>
        <color rgb="FF0066FF"/>
        <rFont val="Century Gothic"/>
        <family val="2"/>
      </rPr>
      <t>.</t>
    </r>
  </si>
  <si>
    <r>
      <t>What to review</t>
    </r>
    <r>
      <rPr>
        <b/>
        <sz val="14"/>
        <color rgb="FF0066FF"/>
        <rFont val="Century Gothic"/>
        <family val="2"/>
      </rPr>
      <t>.</t>
    </r>
  </si>
  <si>
    <r>
      <t>Dashboard Selectors</t>
    </r>
    <r>
      <rPr>
        <b/>
        <sz val="14"/>
        <color rgb="FF0066FF"/>
        <rFont val="Century Gothic"/>
        <family val="2"/>
      </rPr>
      <t>.</t>
    </r>
  </si>
  <si>
    <r>
      <t>Outflow by Category</t>
    </r>
    <r>
      <rPr>
        <b/>
        <sz val="14"/>
        <color rgb="FF0066FF"/>
        <rFont val="Century Gothic"/>
        <family val="2"/>
      </rPr>
      <t>.</t>
    </r>
  </si>
  <si>
    <r>
      <t>Cash Flow by Type</t>
    </r>
    <r>
      <rPr>
        <b/>
        <sz val="14"/>
        <color rgb="FF0066FF"/>
        <rFont val="Century Gothic"/>
        <family val="2"/>
      </rPr>
      <t>.</t>
    </r>
  </si>
  <si>
    <r>
      <t>Decision Insights</t>
    </r>
    <r>
      <rPr>
        <b/>
        <sz val="14"/>
        <color rgb="FF0066FF"/>
        <rFont val="Century Gothic"/>
        <family val="2"/>
      </rPr>
      <t>.</t>
    </r>
  </si>
  <si>
    <r>
      <t>1. Monthly Cash Flow Summary</t>
    </r>
    <r>
      <rPr>
        <b/>
        <sz val="14"/>
        <color rgb="FF0066FF"/>
        <rFont val="Century Gothic"/>
        <family val="2"/>
      </rPr>
      <t>.</t>
    </r>
  </si>
  <si>
    <r>
      <t>2. Eight-Week Outlook</t>
    </r>
    <r>
      <rPr>
        <b/>
        <sz val="14"/>
        <color rgb="FF0066FF"/>
        <rFont val="Century Gothic"/>
        <family val="2"/>
      </rPr>
      <t>.</t>
    </r>
  </si>
  <si>
    <r>
      <t>3. Bill Due-Date Timeline</t>
    </r>
    <r>
      <rPr>
        <b/>
        <sz val="14"/>
        <color rgb="FF0066FF"/>
        <rFont val="Century Gothic"/>
        <family val="2"/>
      </rPr>
      <t>.</t>
    </r>
  </si>
  <si>
    <r>
      <t>4. Notes and Actions</t>
    </r>
    <r>
      <rPr>
        <b/>
        <sz val="14"/>
        <color rgb="FF0066FF"/>
        <rFont val="Century Gothic"/>
        <family val="2"/>
      </rPr>
      <t>.</t>
    </r>
  </si>
  <si>
    <r>
      <t>Do The Calculation</t>
    </r>
    <r>
      <rPr>
        <b/>
        <sz val="16"/>
        <color rgb="FF0066FF"/>
        <rFont val="Century Gothic"/>
        <family val="2"/>
      </rPr>
      <t>.</t>
    </r>
  </si>
  <si>
    <r>
      <t>Review Controls</t>
    </r>
    <r>
      <rPr>
        <b/>
        <sz val="16"/>
        <color rgb="FF0066FF"/>
        <rFont val="Century Gothic"/>
        <family val="2"/>
      </rPr>
      <t>.</t>
    </r>
  </si>
  <si>
    <r>
      <t>Rollup Controls</t>
    </r>
    <r>
      <rPr>
        <b/>
        <sz val="16"/>
        <color rgb="FF0066FF"/>
        <rFont val="Century Gothic"/>
        <family val="2"/>
      </rPr>
      <t>.</t>
    </r>
  </si>
  <si>
    <r>
      <t>Report Details</t>
    </r>
    <r>
      <rPr>
        <b/>
        <sz val="16"/>
        <color rgb="FF0066FF"/>
        <rFont val="Century Gothic"/>
        <family val="2"/>
      </rPr>
      <t>.</t>
    </r>
  </si>
  <si>
    <t>Cover Page</t>
  </si>
  <si>
    <t>Light Yellow</t>
  </si>
  <si>
    <t>Row Labels</t>
  </si>
  <si>
    <t>Grand Total</t>
  </si>
  <si>
    <t>Sum of Net Flow</t>
  </si>
  <si>
    <t>Transaction Log.</t>
  </si>
  <si>
    <t>Slicers</t>
  </si>
  <si>
    <t>Net Flow Monthly Trend.</t>
  </si>
  <si>
    <t>SURPLUS</t>
  </si>
  <si>
    <t>Sum of Buffer vs Safe</t>
  </si>
  <si>
    <t>Select Week Number -&gt;</t>
  </si>
  <si>
    <r>
      <t xml:space="preserve">Monthly </t>
    </r>
    <r>
      <rPr>
        <b/>
        <sz val="14"/>
        <color rgb="FF0066FF"/>
        <rFont val="Century Gothic"/>
        <family val="2"/>
      </rPr>
      <t>Inflow</t>
    </r>
    <r>
      <rPr>
        <b/>
        <sz val="14"/>
        <color rgb="FF0F0F0B"/>
        <rFont val="Century Gothic"/>
        <family val="2"/>
      </rPr>
      <t xml:space="preserve"> vs </t>
    </r>
    <r>
      <rPr>
        <b/>
        <sz val="14"/>
        <color theme="5" tint="-0.249977111117893"/>
        <rFont val="Century Gothic"/>
        <family val="2"/>
      </rPr>
      <t>Outflow</t>
    </r>
    <r>
      <rPr>
        <b/>
        <sz val="14"/>
        <color rgb="FF0066FF"/>
        <rFont val="Century Gothic"/>
        <family val="2"/>
      </rPr>
      <t>.</t>
    </r>
  </si>
  <si>
    <t>KPI'S</t>
  </si>
  <si>
    <t>&lt;&lt;- Select.</t>
  </si>
  <si>
    <t>DON'T EDIT:</t>
  </si>
  <si>
    <t>Sum of Income</t>
  </si>
  <si>
    <t>Sum of Outflow</t>
  </si>
  <si>
    <r>
      <t xml:space="preserve">DAILY </t>
    </r>
    <r>
      <rPr>
        <b/>
        <sz val="14"/>
        <color rgb="FF0066FF"/>
        <rFont val="Century Gothic"/>
        <family val="2"/>
      </rPr>
      <t>INFLOW</t>
    </r>
    <r>
      <rPr>
        <b/>
        <sz val="14"/>
        <color rgb="FF0F0F0B"/>
        <rFont val="Century Gothic"/>
        <family val="2"/>
      </rPr>
      <t xml:space="preserve">, </t>
    </r>
    <r>
      <rPr>
        <b/>
        <sz val="14"/>
        <color theme="5" tint="-0.249977111117893"/>
        <rFont val="Century Gothic"/>
        <family val="2"/>
      </rPr>
      <t>OUTFLOW</t>
    </r>
    <r>
      <rPr>
        <b/>
        <sz val="14"/>
        <color rgb="FF0F0F0B"/>
        <rFont val="Century Gothic"/>
        <family val="2"/>
      </rPr>
      <t xml:space="preserve"> BREAKDOWN.</t>
    </r>
  </si>
  <si>
    <r>
      <t xml:space="preserve">PERSONAL CASH FLOW - </t>
    </r>
    <r>
      <rPr>
        <sz val="28"/>
        <color rgb="FF0066FF"/>
        <rFont val="Century Gothic"/>
        <family val="2"/>
      </rPr>
      <t>MONTHLY ROLLUP</t>
    </r>
    <r>
      <rPr>
        <b/>
        <sz val="28"/>
        <color rgb="FF0066FF"/>
        <rFont val="Century Gothic"/>
        <family val="2"/>
      </rPr>
      <t>.</t>
    </r>
  </si>
  <si>
    <r>
      <t xml:space="preserve">PERSONAL CASH FLOW - </t>
    </r>
    <r>
      <rPr>
        <sz val="28"/>
        <color rgb="FF0066FF"/>
        <rFont val="Century Gothic"/>
        <family val="2"/>
      </rPr>
      <t>DASHBOARD</t>
    </r>
    <r>
      <rPr>
        <b/>
        <sz val="28"/>
        <color rgb="FF0066FF"/>
        <rFont val="Century Gothic"/>
        <family val="2"/>
      </rPr>
      <t>.</t>
    </r>
  </si>
  <si>
    <r>
      <t xml:space="preserve">PERSONAL CASH FLOW - </t>
    </r>
    <r>
      <rPr>
        <sz val="28"/>
        <color rgb="FF0066FF"/>
        <rFont val="Century Gothic"/>
        <family val="2"/>
      </rPr>
      <t>SUMMARY</t>
    </r>
    <r>
      <rPr>
        <b/>
        <sz val="28"/>
        <color rgb="FF0066FF"/>
        <rFont val="Century Gothic"/>
        <family val="2"/>
      </rPr>
      <t>.</t>
    </r>
  </si>
  <si>
    <r>
      <t xml:space="preserve">PERSONAL CASH FLOW - </t>
    </r>
    <r>
      <rPr>
        <sz val="28"/>
        <color rgb="FF0066FF"/>
        <rFont val="Century Gothic"/>
        <family val="2"/>
      </rPr>
      <t>WEEKLY PROJECTION</t>
    </r>
    <r>
      <rPr>
        <b/>
        <sz val="28"/>
        <color rgb="FF0066FF"/>
        <rFont val="Century Gothic"/>
        <family val="2"/>
      </rPr>
      <t>.</t>
    </r>
  </si>
  <si>
    <r>
      <t xml:space="preserve">PERSONAL CASH FLOW - </t>
    </r>
    <r>
      <rPr>
        <sz val="28"/>
        <color rgb="FF0066FF"/>
        <rFont val="Century Gothic"/>
        <family val="2"/>
      </rPr>
      <t>LOG</t>
    </r>
    <r>
      <rPr>
        <b/>
        <sz val="28"/>
        <color rgb="FF0066FF"/>
        <rFont val="Century Gothic"/>
        <family val="2"/>
      </rPr>
      <t>.</t>
    </r>
  </si>
  <si>
    <r>
      <t xml:space="preserve">PERSONAL CASH FLOW - </t>
    </r>
    <r>
      <rPr>
        <sz val="28"/>
        <color rgb="FF0066FF"/>
        <rFont val="Century Gothic"/>
        <family val="2"/>
      </rPr>
      <t>TRACKER</t>
    </r>
    <r>
      <rPr>
        <b/>
        <sz val="28"/>
        <color rgb="FF0066FF"/>
        <rFont val="Century Gothic"/>
        <family val="2"/>
      </rPr>
      <t>.</t>
    </r>
  </si>
  <si>
    <r>
      <t xml:space="preserve">PERSONAL CASH FLOW - </t>
    </r>
    <r>
      <rPr>
        <sz val="28"/>
        <color rgb="FF0066FF"/>
        <rFont val="Century Gothic"/>
        <family val="2"/>
      </rPr>
      <t>START HERE</t>
    </r>
    <r>
      <rPr>
        <b/>
        <sz val="28"/>
        <color rgb="FF0066FF"/>
        <rFont val="Century Gothic"/>
        <family val="2"/>
      </rPr>
      <t>.</t>
    </r>
  </si>
  <si>
    <r>
      <t xml:space="preserve">PERSONAL CASH FLOW - </t>
    </r>
    <r>
      <rPr>
        <sz val="28"/>
        <color rgb="FF0066FF"/>
        <rFont val="Century Gothic"/>
        <family val="2"/>
      </rPr>
      <t>SETTINGS</t>
    </r>
    <r>
      <rPr>
        <b/>
        <sz val="28"/>
        <color rgb="FF0066FF"/>
        <rFont val="Century Gothic"/>
        <family val="2"/>
      </rPr>
      <t>.</t>
    </r>
  </si>
  <si>
    <r>
      <t xml:space="preserve">Weekly </t>
    </r>
    <r>
      <rPr>
        <b/>
        <sz val="14"/>
        <color rgb="FF0066FF"/>
        <rFont val="Century Gothic"/>
        <family val="2"/>
      </rPr>
      <t>Projected Balance</t>
    </r>
    <r>
      <rPr>
        <b/>
        <sz val="14"/>
        <color rgb="FF0F0F0B"/>
        <rFont val="Century Gothic"/>
        <family val="2"/>
      </rPr>
      <t xml:space="preserve"> vs. </t>
    </r>
    <r>
      <rPr>
        <b/>
        <sz val="14"/>
        <color theme="5" tint="-0.249977111117893"/>
        <rFont val="Century Gothic"/>
        <family val="2"/>
      </rPr>
      <t>Safe Balance</t>
    </r>
    <r>
      <rPr>
        <b/>
        <sz val="14"/>
        <color rgb="FF0066FF"/>
        <rFont val="Century Gothic"/>
        <family val="2"/>
      </rPr>
      <t>.</t>
    </r>
  </si>
  <si>
    <t xml:space="preserve">Track when money actually moves - log income and bills, project weekly cash balances, </t>
  </si>
  <si>
    <t>and see low-balance weeks before they become overdrafts.</t>
  </si>
  <si>
    <t>Sample transaction data is included for demonstration. Replace the yellow input cells in Cash Flow Log and Settings with your own data.</t>
  </si>
  <si>
    <r>
      <rPr>
        <b/>
        <sz val="12"/>
        <color rgb="FF464632"/>
        <rFont val="Century Gothic"/>
        <family val="2"/>
      </rPr>
      <t>Weekly Projection</t>
    </r>
    <r>
      <rPr>
        <sz val="10"/>
        <color rgb="FF464632"/>
        <rFont val="Century Gothic"/>
        <family val="2"/>
      </rPr>
      <t xml:space="preserve">
Balance &amp; buffer by week</t>
    </r>
  </si>
  <si>
    <r>
      <rPr>
        <b/>
        <sz val="12"/>
        <color rgb="FF464632"/>
        <rFont val="Century Gothic"/>
        <family val="2"/>
      </rPr>
      <t>Cash Flow Log</t>
    </r>
    <r>
      <rPr>
        <sz val="10"/>
        <color rgb="FF464632"/>
        <rFont val="Century Gothic"/>
        <family val="2"/>
      </rPr>
      <t xml:space="preserve">
Income, bills &amp; expenses</t>
    </r>
  </si>
  <si>
    <r>
      <rPr>
        <b/>
        <sz val="12"/>
        <color rgb="FF464632"/>
        <rFont val="Century Gothic"/>
        <family val="2"/>
      </rPr>
      <t>Timing Alerts</t>
    </r>
    <r>
      <rPr>
        <sz val="10"/>
        <color rgb="FF464632"/>
        <rFont val="Century Gothic"/>
        <family val="2"/>
      </rPr>
      <t xml:space="preserve">
Late or at-risk payments</t>
    </r>
  </si>
  <si>
    <r>
      <rPr>
        <b/>
        <sz val="12"/>
        <color rgb="FF464632"/>
        <rFont val="Century Gothic"/>
        <family val="2"/>
      </rPr>
      <t>Print Summary</t>
    </r>
    <r>
      <rPr>
        <sz val="10"/>
        <color rgb="FF464632"/>
        <rFont val="Century Gothic"/>
        <family val="2"/>
      </rPr>
      <t xml:space="preserve">
Monthly planning review</t>
    </r>
  </si>
  <si>
    <r>
      <rPr>
        <b/>
        <sz val="12"/>
        <color rgb="FF464632"/>
        <rFont val="Century Gothic"/>
        <family val="2"/>
      </rPr>
      <t>Dashboard</t>
    </r>
    <r>
      <rPr>
        <sz val="10"/>
        <color rgb="FF464632"/>
        <rFont val="Century Gothic"/>
        <family val="2"/>
      </rPr>
      <t xml:space="preserve">
At-a-glance KPIs</t>
    </r>
  </si>
  <si>
    <r>
      <rPr>
        <b/>
        <sz val="12"/>
        <color rgb="FF464632"/>
        <rFont val="Century Gothic"/>
        <family val="2"/>
      </rPr>
      <t>Monthly Rollup</t>
    </r>
    <r>
      <rPr>
        <sz val="10"/>
        <color rgb="FF464632"/>
        <rFont val="Century Gothic"/>
        <family val="2"/>
      </rPr>
      <t xml:space="preserve">
Cash flow by category</t>
    </r>
  </si>
  <si>
    <t>Buffer vs Safe Balance</t>
  </si>
  <si>
    <r>
      <t>Monthly Cash Flow Summary</t>
    </r>
    <r>
      <rPr>
        <b/>
        <sz val="16"/>
        <color rgb="FF0066FF"/>
        <rFont val="Century Gothic"/>
        <family val="2"/>
      </rPr>
      <t>.</t>
    </r>
  </si>
  <si>
    <t>Share of Inflows</t>
  </si>
  <si>
    <t>Cleared Rate</t>
  </si>
  <si>
    <t>Savings Rate</t>
  </si>
  <si>
    <t>Cleared Transactions %</t>
  </si>
  <si>
    <t>Projected Balance Waterfall.</t>
  </si>
  <si>
    <t>Weekly Projection Table.</t>
  </si>
  <si>
    <t>Sum of Bills Due</t>
  </si>
  <si>
    <t>Sum of Expected Income</t>
  </si>
  <si>
    <r>
      <rPr>
        <b/>
        <sz val="14"/>
        <color rgb="FF0066FF"/>
        <rFont val="Century Gothic"/>
        <family val="2"/>
      </rPr>
      <t>Expected Income</t>
    </r>
    <r>
      <rPr>
        <b/>
        <sz val="14"/>
        <color rgb="FF0F0F0B"/>
        <rFont val="Century Gothic"/>
        <family val="2"/>
      </rPr>
      <t xml:space="preserve"> vs </t>
    </r>
    <r>
      <rPr>
        <b/>
        <sz val="14"/>
        <color theme="5" tint="-0.249977111117893"/>
        <rFont val="Century Gothic"/>
        <family val="2"/>
      </rPr>
      <t>Bills Due</t>
    </r>
    <r>
      <rPr>
        <b/>
        <sz val="14"/>
        <color rgb="FF0F0F0B"/>
        <rFont val="Century Gothic"/>
        <family val="2"/>
      </rPr>
      <t xml:space="preserve"> vs </t>
    </r>
    <r>
      <rPr>
        <b/>
        <sz val="14"/>
        <color theme="1" tint="0.499984740745262"/>
        <rFont val="Century Gothic"/>
        <family val="2"/>
      </rPr>
      <t>Net Flow</t>
    </r>
    <r>
      <rPr>
        <b/>
        <sz val="14"/>
        <color rgb="FF0066FF"/>
        <rFont val="Century Gothic"/>
        <family val="2"/>
      </rPr>
      <t>.</t>
    </r>
  </si>
  <si>
    <t>ABOUT THIS TEMPLATE.</t>
  </si>
  <si>
    <t>Brand, usage, copyright, and disclaimer.</t>
  </si>
  <si>
    <t>Template name</t>
  </si>
  <si>
    <t>Version</t>
  </si>
  <si>
    <t>Brand</t>
  </si>
  <si>
    <t>Do The Calculation</t>
  </si>
  <si>
    <t>Website</t>
  </si>
  <si>
    <t>dothecalculation.com</t>
  </si>
  <si>
    <t>Product</t>
  </si>
  <si>
    <t>Format</t>
  </si>
  <si>
    <t>Microsoft Excel workbook without VBA/macros</t>
  </si>
  <si>
    <t>Compatibility</t>
  </si>
  <si>
    <t>Excel and reasonable Google Sheets compatibility</t>
  </si>
  <si>
    <t>Usage note: This free website version is designed for freelancers, small businesses, agencies, service providers, and teams that need a structured annual budget by department or cost center. You may replace the sample data, customize lists, and use the workbook for internal planning and management reporting.</t>
  </si>
  <si>
    <t>Disclaimer: This spreadsheet template is provided for general business planning and informational purposes only. It does not constitute financial, accounting, legal, tax, investment, or professional advice. Users should review their own circumstances and consult a qualified professional where necessary.</t>
  </si>
  <si>
    <t>Redistribution note: Unauthorized resale or redistribution of this template file is not allowed.</t>
  </si>
  <si>
    <t>Copyright © 2026 Do The Calculation. All rights reserved.</t>
  </si>
  <si>
    <t>Personal Cash Flow Tracker.</t>
  </si>
  <si>
    <t>Personal Cash Flow Tracker Template V1</t>
  </si>
  <si>
    <t>&lt;- Select</t>
  </si>
  <si>
    <r>
      <t>BEGINNER NOTES</t>
    </r>
    <r>
      <rPr>
        <b/>
        <sz val="14"/>
        <color rgb="FF0066FF"/>
        <rFont val="Century Gothic"/>
        <family val="2"/>
      </rPr>
      <t>.</t>
    </r>
  </si>
  <si>
    <r>
      <t xml:space="preserve">Monthly </t>
    </r>
    <r>
      <rPr>
        <b/>
        <sz val="14"/>
        <color rgb="FF0066FF"/>
        <rFont val="Century Gothic"/>
        <family val="2"/>
      </rPr>
      <t>Inflows</t>
    </r>
    <r>
      <rPr>
        <b/>
        <sz val="14"/>
        <color rgb="FF0F0F0B"/>
        <rFont val="Century Gothic"/>
        <family val="2"/>
      </rPr>
      <t xml:space="preserve"> vs </t>
    </r>
    <r>
      <rPr>
        <b/>
        <sz val="14"/>
        <color theme="5" tint="-0.249977111117893"/>
        <rFont val="Century Gothic"/>
        <family val="2"/>
      </rPr>
      <t>Outflows</t>
    </r>
    <r>
      <rPr>
        <b/>
        <sz val="14"/>
        <color rgb="FF0066FF"/>
        <rFont val="Century Gothic"/>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</si>
</sst>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Red]&quot;-$&quot;#,##0.00"/>
    <numFmt numFmtId="165" formatCode="mm/dd/yy"/>
    <numFmt numFmtId="166" formatCode="\$#,##0"/>
    <numFmt numFmtId="167" formatCode="\$#,##0;[Red]&quot;-$&quot;#,##0"/>
    <numFmt numFmtId="168" formatCode="&quot;$&quot;#,##0;[Red]\-&quot;$&quot;#,##0"/>
    <numFmt numFmtId="169" formatCode="mmm"/>
    <numFmt numFmtId="170" formatCode="&quot;$&quot;#,##0.00"/>
    <numFmt numFmtId="171" formatCode="&quot;$&quot;#,##0.00;[Red]&quot;$&quot;#,##0.00"/>
    <numFmt numFmtId="172" formatCode="[$-409]d\-mmm\-yy;@"/>
    <numFmt numFmtId="173" formatCode="0.0%;[Red]\-0.0%"/>
  </numFmts>
  <fonts count="63">
    <font>
      <sz val="10"/>
      <name val="Arial"/>
      <family val="2"/>
      <charset val="1"/>
    </font>
    <font>
      <sz val="11"/>
      <name val="Calibri"/>
      <charset val="1"/>
    </font>
    <font>
      <sz val="10"/>
      <name val="Century Gothic"/>
      <family val="2"/>
    </font>
    <font>
      <b/>
      <sz val="28"/>
      <color rgb="FF0F0F0B"/>
      <name val="Century Gothic"/>
      <family val="2"/>
    </font>
    <font>
      <sz val="10"/>
      <color rgb="FF626246"/>
      <name val="Century Gothic"/>
      <family val="2"/>
    </font>
    <font>
      <sz val="10"/>
      <color rgb="FF0F0F0B"/>
      <name val="Century Gothic"/>
      <family val="2"/>
    </font>
    <font>
      <b/>
      <sz val="10"/>
      <color rgb="FF0F0F0B"/>
      <name val="Century Gothic"/>
      <family val="2"/>
    </font>
    <font>
      <b/>
      <sz val="10"/>
      <color rgb="FFFFFFFF"/>
      <name val="Century Gothic"/>
      <family val="2"/>
    </font>
    <font>
      <b/>
      <sz val="10"/>
      <color rgb="FF0066FF"/>
      <name val="Century Gothic"/>
      <family val="2"/>
    </font>
    <font>
      <b/>
      <sz val="12"/>
      <color rgb="FF0F0F0B"/>
      <name val="Century Gothic"/>
      <family val="2"/>
    </font>
    <font>
      <b/>
      <sz val="14"/>
      <color rgb="FF0F0F0B"/>
      <name val="Century Gothic"/>
      <family val="2"/>
    </font>
    <font>
      <sz val="12"/>
      <name val="Century Gothic"/>
      <family val="2"/>
    </font>
    <font>
      <sz val="12"/>
      <color rgb="FF626246"/>
      <name val="Century Gothic"/>
      <family val="2"/>
    </font>
    <font>
      <b/>
      <u/>
      <sz val="12"/>
      <color theme="1"/>
      <name val="Century Gothic"/>
      <family val="2"/>
    </font>
    <font>
      <b/>
      <sz val="12"/>
      <color rgb="FF0066FF"/>
      <name val="Century Gothic"/>
      <family val="2"/>
    </font>
    <font>
      <sz val="10"/>
      <color theme="1"/>
      <name val="Century Gothic"/>
      <family val="2"/>
    </font>
    <font>
      <sz val="11"/>
      <name val="Century Gothic"/>
      <family val="2"/>
    </font>
    <font>
      <b/>
      <sz val="11"/>
      <color rgb="FFFFFFFF"/>
      <name val="Century Gothic"/>
      <family val="2"/>
    </font>
    <font>
      <b/>
      <sz val="11"/>
      <color rgb="FF626246"/>
      <name val="Century Gothic"/>
      <family val="2"/>
    </font>
    <font>
      <sz val="14"/>
      <name val="Century Gothic"/>
      <family val="2"/>
    </font>
    <font>
      <sz val="14"/>
      <color rgb="FF0F0F0B"/>
      <name val="Century Gothic"/>
      <family val="2"/>
    </font>
    <font>
      <sz val="11"/>
      <name val="Calibri"/>
      <family val="2"/>
    </font>
    <font>
      <b/>
      <sz val="14"/>
      <color rgb="FF000000"/>
      <name val="Century Gothic"/>
      <family val="2"/>
    </font>
    <font>
      <sz val="14"/>
      <name val="Arial"/>
      <family val="2"/>
      <charset val="1"/>
    </font>
    <font>
      <u/>
      <sz val="10"/>
      <color theme="10"/>
      <name val="Arial"/>
      <family val="2"/>
      <charset val="1"/>
    </font>
    <font>
      <b/>
      <sz val="14"/>
      <color rgb="FF626246"/>
      <name val="Century Gothic"/>
      <family val="2"/>
    </font>
    <font>
      <b/>
      <sz val="11"/>
      <color rgb="FF464632"/>
      <name val="Century Gothic"/>
      <family val="2"/>
    </font>
    <font>
      <b/>
      <sz val="28"/>
      <color rgb="FF0066FF"/>
      <name val="Century Gothic"/>
      <family val="2"/>
    </font>
    <font>
      <b/>
      <sz val="14"/>
      <color rgb="FF0066FF"/>
      <name val="Century Gothic"/>
      <family val="2"/>
    </font>
    <font>
      <b/>
      <sz val="10"/>
      <color theme="0"/>
      <name val="Century Gothic"/>
      <family val="2"/>
    </font>
    <font>
      <u/>
      <sz val="11"/>
      <color theme="10"/>
      <name val="Carlito"/>
    </font>
    <font>
      <sz val="10"/>
      <name val="Carlito"/>
    </font>
    <font>
      <b/>
      <sz val="16"/>
      <color rgb="FF0F0F0B"/>
      <name val="Century Gothic"/>
      <family val="2"/>
    </font>
    <font>
      <b/>
      <sz val="16"/>
      <color rgb="FF0066FF"/>
      <name val="Century Gothic"/>
      <family val="2"/>
    </font>
    <font>
      <sz val="9"/>
      <color indexed="81"/>
      <name val="Century Gothic"/>
      <family val="2"/>
    </font>
    <font>
      <b/>
      <sz val="11"/>
      <name val="Century Gothic"/>
      <family val="2"/>
    </font>
    <font>
      <b/>
      <sz val="14"/>
      <color theme="5" tint="-0.249977111117893"/>
      <name val="Century Gothic"/>
      <family val="2"/>
    </font>
    <font>
      <b/>
      <sz val="14"/>
      <color theme="1"/>
      <name val="Century Gothic"/>
      <family val="2"/>
    </font>
    <font>
      <i/>
      <sz val="10"/>
      <color rgb="FF0F0F0B"/>
      <name val="Century Gothic"/>
      <family val="2"/>
    </font>
    <font>
      <b/>
      <sz val="22"/>
      <name val="Century Gothic"/>
      <family val="2"/>
    </font>
    <font>
      <b/>
      <sz val="12"/>
      <name val="Century Gothic"/>
      <family val="2"/>
    </font>
    <font>
      <b/>
      <sz val="11"/>
      <color theme="0"/>
      <name val="Century Gothic"/>
      <family val="2"/>
    </font>
    <font>
      <sz val="28"/>
      <color rgb="FF0066FF"/>
      <name val="Century Gothic"/>
      <family val="2"/>
    </font>
    <font>
      <sz val="10"/>
      <color rgb="FF464632"/>
      <name val="Century Gothic"/>
      <family val="2"/>
    </font>
    <font>
      <b/>
      <sz val="11"/>
      <color rgb="FF0066FF"/>
      <name val="Century Gothic"/>
      <family val="2"/>
    </font>
    <font>
      <b/>
      <u/>
      <sz val="12"/>
      <color rgb="FF0066FF"/>
      <name val="Century Gothic"/>
      <family val="2"/>
    </font>
    <font>
      <sz val="9"/>
      <color indexed="81"/>
      <name val="Tahoma"/>
      <charset val="1"/>
    </font>
    <font>
      <b/>
      <sz val="9"/>
      <color indexed="81"/>
      <name val="Tahoma"/>
      <charset val="1"/>
    </font>
    <font>
      <b/>
      <sz val="12"/>
      <color rgb="FF464632"/>
      <name val="Century Gothic"/>
      <family val="2"/>
    </font>
    <font>
      <u/>
      <sz val="10"/>
      <color theme="10"/>
      <name val="Century Gothic"/>
      <family val="2"/>
    </font>
    <font>
      <b/>
      <sz val="14"/>
      <name val="Century Gothic"/>
      <family val="2"/>
    </font>
    <font>
      <b/>
      <sz val="14"/>
      <color theme="1" tint="0.499984740745262"/>
      <name val="Century Gothic"/>
      <family val="2"/>
    </font>
    <font>
      <sz val="11"/>
      <color theme="1"/>
      <name val="Century Gothic"/>
      <family val="2"/>
    </font>
    <font>
      <sz val="28"/>
      <color theme="1"/>
      <name val="Century Gothic"/>
      <family val="2"/>
    </font>
    <font>
      <b/>
      <sz val="28"/>
      <color theme="1"/>
      <name val="Century Gothic"/>
      <family val="2"/>
    </font>
    <font>
      <b/>
      <sz val="11"/>
      <color theme="1"/>
      <name val="Century Gothic"/>
      <family val="2"/>
    </font>
    <font>
      <b/>
      <sz val="12"/>
      <color theme="1"/>
      <name val="Century Gothic"/>
      <family val="2"/>
    </font>
    <font>
      <sz val="11"/>
      <color rgb="FF464632"/>
      <name val="Century Gothic"/>
      <family val="2"/>
    </font>
    <font>
      <b/>
      <sz val="10"/>
      <color rgb="FF464632"/>
      <name val="Century Gothic"/>
      <family val="2"/>
    </font>
    <font>
      <sz val="9"/>
      <color indexed="81"/>
      <name val="Tahoma"/>
      <family val="2"/>
    </font>
    <font>
      <sz val="12"/>
      <color theme="0"/>
      <name val="Century Gothic"/>
      <family val="2"/>
    </font>
    <font>
      <sz val="11"/>
      <color rgb="FF0F0F0B"/>
      <name val="Century Gothic"/>
      <family val="2"/>
    </font>
    <font>
      <b/>
      <sz val="9"/>
      <color indexed="81"/>
      <name val="Tahoma"/>
      <family val="2"/>
    </font>
  </fonts>
  <fills count="37">
    <fill>
      <patternFill patternType="none"/>
    </fill>
    <fill>
      <patternFill patternType="gray125"/>
    </fill>
    <fill>
      <patternFill patternType="solid">
        <fgColor rgb="FFF5F5EF"/>
        <bgColor rgb="FFFAFAF8"/>
      </patternFill>
    </fill>
    <fill>
      <patternFill patternType="solid">
        <fgColor rgb="FFFAFAF8"/>
        <bgColor rgb="FFFFFFFF"/>
      </patternFill>
    </fill>
    <fill>
      <patternFill patternType="solid">
        <fgColor rgb="FF464632"/>
        <bgColor rgb="FF333300"/>
      </patternFill>
    </fill>
    <fill>
      <patternFill patternType="solid">
        <fgColor rgb="FFEBF3FF"/>
        <bgColor rgb="FFEDEDED"/>
      </patternFill>
    </fill>
    <fill>
      <patternFill patternType="solid">
        <fgColor rgb="FFFFFFFF"/>
        <bgColor rgb="FFFAFAF8"/>
      </patternFill>
    </fill>
    <fill>
      <patternFill patternType="solid">
        <fgColor rgb="FFFFF7E6"/>
        <bgColor rgb="FFFFF4D5"/>
      </patternFill>
    </fill>
    <fill>
      <patternFill patternType="solid">
        <fgColor rgb="FFE8F2E2"/>
        <bgColor rgb="FFEDEDED"/>
      </patternFill>
    </fill>
    <fill>
      <patternFill patternType="solid">
        <fgColor rgb="FFFFF4D5"/>
        <bgColor rgb="FFFFF7E6"/>
      </patternFill>
    </fill>
    <fill>
      <patternFill patternType="solid">
        <fgColor rgb="FFFCE4D6"/>
        <bgColor rgb="FFFFF4D5"/>
      </patternFill>
    </fill>
    <fill>
      <patternFill patternType="solid">
        <fgColor rgb="FFEDEDED"/>
        <bgColor rgb="FFE8F2E2"/>
      </patternFill>
    </fill>
    <fill>
      <patternFill patternType="solid">
        <fgColor rgb="FFF5F5EF"/>
        <bgColor indexed="64"/>
      </patternFill>
    </fill>
    <fill>
      <patternFill patternType="solid">
        <fgColor rgb="FFF5F5EF"/>
        <bgColor rgb="FF333300"/>
      </patternFill>
    </fill>
    <fill>
      <patternFill patternType="solid">
        <fgColor rgb="FFF5F5EF"/>
        <bgColor rgb="FFFFFFFF"/>
      </patternFill>
    </fill>
    <fill>
      <patternFill patternType="solid">
        <fgColor rgb="FFF5F5EF"/>
        <bgColor rgb="FFEDEDED"/>
      </patternFill>
    </fill>
    <fill>
      <patternFill patternType="solid">
        <fgColor rgb="FFF5F5EF"/>
        <bgColor rgb="FFE8F2E2"/>
      </patternFill>
    </fill>
    <fill>
      <patternFill patternType="solid">
        <fgColor theme="0"/>
        <bgColor rgb="FFEDEDED"/>
      </patternFill>
    </fill>
    <fill>
      <patternFill patternType="solid">
        <fgColor rgb="FFF5F5EF"/>
        <bgColor rgb="FFFFF4D5"/>
      </patternFill>
    </fill>
    <fill>
      <patternFill patternType="solid">
        <fgColor theme="0"/>
        <bgColor rgb="FFFFFFFF"/>
      </patternFill>
    </fill>
    <fill>
      <patternFill patternType="solid">
        <fgColor theme="0"/>
        <bgColor rgb="FFFAFAF8"/>
      </patternFill>
    </fill>
    <fill>
      <patternFill patternType="solid">
        <fgColor theme="0"/>
        <bgColor indexed="64"/>
      </patternFill>
    </fill>
    <fill>
      <patternFill patternType="solid">
        <fgColor rgb="FFEBF3FF"/>
        <bgColor rgb="FFFFFFFF"/>
      </patternFill>
    </fill>
    <fill>
      <patternFill patternType="solid">
        <fgColor rgb="FF464632"/>
        <bgColor indexed="64"/>
      </patternFill>
    </fill>
    <fill>
      <patternFill patternType="solid">
        <fgColor rgb="FFEBF3FF"/>
        <bgColor indexed="64"/>
      </patternFill>
    </fill>
    <fill>
      <patternFill patternType="solid">
        <fgColor rgb="FFEBF3FF"/>
        <bgColor rgb="FFFAFAF8"/>
      </patternFill>
    </fill>
    <fill>
      <patternFill patternType="solid">
        <fgColor rgb="FF464632"/>
        <bgColor rgb="FFFAFAF8"/>
      </patternFill>
    </fill>
    <fill>
      <patternFill patternType="solid">
        <fgColor rgb="FFF5F5EF"/>
      </patternFill>
    </fill>
    <fill>
      <patternFill patternType="solid">
        <fgColor rgb="FFFFF7E6"/>
        <bgColor rgb="FFFAFAF8"/>
      </patternFill>
    </fill>
    <fill>
      <patternFill patternType="solid">
        <fgColor theme="0" tint="-4.9989318521683403E-2"/>
        <bgColor indexed="64"/>
      </patternFill>
    </fill>
    <fill>
      <patternFill patternType="solid">
        <fgColor rgb="FFFFF7E6"/>
        <bgColor indexed="64"/>
      </patternFill>
    </fill>
    <fill>
      <patternFill patternType="solid">
        <fgColor rgb="FFEAEADE"/>
        <bgColor rgb="FFEDEDED"/>
      </patternFill>
    </fill>
    <fill>
      <patternFill patternType="solid">
        <fgColor theme="0" tint="-4.9989318521683403E-2"/>
        <bgColor rgb="FFEDEDED"/>
      </patternFill>
    </fill>
    <fill>
      <patternFill patternType="solid">
        <fgColor rgb="FFEDEDE3"/>
        <bgColor indexed="64"/>
      </patternFill>
    </fill>
    <fill>
      <patternFill patternType="solid">
        <fgColor rgb="FF438FFF"/>
        <bgColor indexed="64"/>
      </patternFill>
    </fill>
    <fill>
      <patternFill patternType="solid">
        <fgColor theme="0" tint="-4.9989318521683403E-2"/>
        <bgColor rgb="FFFFF4D5"/>
      </patternFill>
    </fill>
    <fill>
      <patternFill patternType="solid">
        <fgColor rgb="FFFFF7E6"/>
        <bgColor rgb="FFFFFFFF"/>
      </patternFill>
    </fill>
  </fills>
  <borders count="55">
    <border>
      <left/>
      <right/>
      <top/>
      <bottom/>
      <diagonal/>
    </border>
    <border>
      <left style="thin">
        <color rgb="FFD9D9D9"/>
      </left>
      <right style="thin">
        <color rgb="FFD9D9D9"/>
      </right>
      <top style="thin">
        <color rgb="FFD9D9D9"/>
      </top>
      <bottom style="thin">
        <color rgb="FFD9D9D9"/>
      </bottom>
      <diagonal/>
    </border>
    <border>
      <left style="thin">
        <color rgb="FF464632"/>
      </left>
      <right style="thin">
        <color rgb="FF464632"/>
      </right>
      <top style="thin">
        <color rgb="FF464632"/>
      </top>
      <bottom style="thin">
        <color rgb="FF464632"/>
      </bottom>
      <diagonal/>
    </border>
    <border>
      <left style="thin">
        <color rgb="FF464632"/>
      </left>
      <right/>
      <top style="thin">
        <color rgb="FF464632"/>
      </top>
      <bottom style="thin">
        <color rgb="FF464632"/>
      </bottom>
      <diagonal/>
    </border>
    <border>
      <left/>
      <right/>
      <top style="thin">
        <color rgb="FF464632"/>
      </top>
      <bottom style="thin">
        <color rgb="FF464632"/>
      </bottom>
      <diagonal/>
    </border>
    <border>
      <left/>
      <right style="thin">
        <color rgb="FF464632"/>
      </right>
      <top style="thin">
        <color rgb="FF464632"/>
      </top>
      <bottom style="thin">
        <color rgb="FF46463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ck">
        <color rgb="FF0066FF"/>
      </left>
      <right/>
      <top/>
      <bottom/>
      <diagonal/>
    </border>
    <border>
      <left/>
      <right/>
      <top/>
      <bottom style="thin">
        <color theme="0" tint="-0.14996795556505021"/>
      </bottom>
      <diagonal/>
    </border>
    <border>
      <left style="thin">
        <color theme="0" tint="-0.14996795556505021"/>
      </left>
      <right style="thin">
        <color theme="0" tint="-0.14996795556505021"/>
      </right>
      <top style="thin">
        <color rgb="FF464632"/>
      </top>
      <bottom style="thin">
        <color theme="0" tint="-0.14996795556505021"/>
      </bottom>
      <diagonal/>
    </border>
    <border>
      <left style="thin">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n">
        <color theme="0" tint="-0.14996795556505021"/>
      </right>
      <top style="thin">
        <color theme="0" tint="-0.14996795556505021"/>
      </top>
      <bottom style="thick">
        <color theme="0" tint="-0.14996795556505021"/>
      </bottom>
      <diagonal/>
    </border>
    <border>
      <left style="thin">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n">
        <color theme="0" tint="-0.14996795556505021"/>
      </right>
      <top style="thick">
        <color theme="0" tint="-0.14996795556505021"/>
      </top>
      <bottom style="thin">
        <color theme="0" tint="-0.14996795556505021"/>
      </bottom>
      <diagonal/>
    </border>
    <border>
      <left style="thin">
        <color theme="0" tint="-0.14996795556505021"/>
      </left>
      <right/>
      <top style="thin">
        <color rgb="FF464632"/>
      </top>
      <bottom style="thin">
        <color theme="0" tint="-0.14996795556505021"/>
      </bottom>
      <diagonal/>
    </border>
    <border>
      <left/>
      <right style="thin">
        <color theme="0" tint="-0.14996795556505021"/>
      </right>
      <top style="thin">
        <color rgb="FF464632"/>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right style="thin">
        <color theme="0" tint="-0.14996795556505021"/>
      </right>
      <top/>
      <bottom style="thin">
        <color theme="0" tint="-0.14996795556505021"/>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ck">
        <color theme="0" tint="-0.14993743705557422"/>
      </right>
      <top style="thin">
        <color theme="0" tint="-0.14993743705557422"/>
      </top>
      <bottom style="thin">
        <color theme="0" tint="-0.14993743705557422"/>
      </bottom>
      <diagonal/>
    </border>
    <border>
      <left style="thick">
        <color theme="0" tint="-0.14993743705557422"/>
      </left>
      <right style="thick">
        <color theme="0" tint="-0.14993743705557422"/>
      </right>
      <top style="thin">
        <color theme="0" tint="-0.14993743705557422"/>
      </top>
      <bottom style="thin">
        <color theme="0" tint="-0.14993743705557422"/>
      </bottom>
      <diagonal/>
    </border>
    <border>
      <left style="thick">
        <color theme="0" tint="-0.14993743705557422"/>
      </left>
      <right style="thin">
        <color theme="0" tint="-0.14993743705557422"/>
      </right>
      <top style="thin">
        <color theme="0" tint="-0.14993743705557422"/>
      </top>
      <bottom style="thin">
        <color theme="0" tint="-0.14993743705557422"/>
      </bottom>
      <diagonal/>
    </border>
    <border>
      <left style="thin">
        <color rgb="FFD9D9D9"/>
      </left>
      <right style="thin">
        <color rgb="FFD9D9D9"/>
      </right>
      <top style="thin">
        <color rgb="FF464632"/>
      </top>
      <bottom style="thin">
        <color rgb="FFD9D9D9"/>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right style="thin">
        <color theme="0" tint="-0.14993743705557422"/>
      </right>
      <top/>
      <bottom style="thin">
        <color theme="0" tint="-0.14993743705557422"/>
      </bottom>
      <diagonal/>
    </border>
    <border>
      <left style="thin">
        <color theme="0" tint="-0.14993743705557422"/>
      </left>
      <right/>
      <top/>
      <bottom style="thin">
        <color theme="0" tint="-0.14993743705557422"/>
      </bottom>
      <diagonal/>
    </border>
    <border>
      <left/>
      <right style="thin">
        <color theme="0" tint="-0.14993743705557422"/>
      </right>
      <top style="thin">
        <color theme="0" tint="-0.14993743705557422"/>
      </top>
      <bottom/>
      <diagonal/>
    </border>
    <border>
      <left style="thin">
        <color theme="0" tint="-0.14993743705557422"/>
      </left>
      <right style="thin">
        <color theme="0" tint="-0.14993743705557422"/>
      </right>
      <top style="thin">
        <color theme="0" tint="-0.14993743705557422"/>
      </top>
      <bottom/>
      <diagonal/>
    </border>
    <border>
      <left style="thin">
        <color theme="0" tint="-0.14993743705557422"/>
      </left>
      <right/>
      <top style="thin">
        <color theme="0" tint="-0.14993743705557422"/>
      </top>
      <bottom/>
      <diagonal/>
    </border>
    <border>
      <left/>
      <right/>
      <top/>
      <bottom style="thin">
        <color theme="0" tint="-0.14993743705557422"/>
      </bottom>
      <diagonal/>
    </border>
    <border>
      <left style="thin">
        <color theme="0" tint="-0.14993743705557422"/>
      </left>
      <right style="thick">
        <color theme="0" tint="-0.14993743705557422"/>
      </right>
      <top style="thin">
        <color theme="0" tint="-0.14993743705557422"/>
      </top>
      <bottom style="thick">
        <color theme="0" tint="-0.14993743705557422"/>
      </bottom>
      <diagonal/>
    </border>
    <border>
      <left style="thick">
        <color theme="0" tint="-0.14993743705557422"/>
      </left>
      <right style="thick">
        <color theme="0" tint="-0.14993743705557422"/>
      </right>
      <top style="thin">
        <color theme="0" tint="-0.14993743705557422"/>
      </top>
      <bottom style="thick">
        <color theme="0" tint="-0.14993743705557422"/>
      </bottom>
      <diagonal/>
    </border>
    <border>
      <left style="thick">
        <color theme="0" tint="-0.14993743705557422"/>
      </left>
      <right style="thin">
        <color theme="0" tint="-0.14993743705557422"/>
      </right>
      <top style="thin">
        <color theme="0" tint="-0.14993743705557422"/>
      </top>
      <bottom style="thick">
        <color theme="0" tint="-0.14993743705557422"/>
      </bottom>
      <diagonal/>
    </border>
    <border>
      <left style="thin">
        <color theme="0" tint="-0.14993743705557422"/>
      </left>
      <right style="thick">
        <color theme="0" tint="-0.14993743705557422"/>
      </right>
      <top style="thick">
        <color theme="0" tint="-0.14993743705557422"/>
      </top>
      <bottom style="thin">
        <color theme="0" tint="-0.14993743705557422"/>
      </bottom>
      <diagonal/>
    </border>
    <border>
      <left style="thick">
        <color theme="0" tint="-0.14993743705557422"/>
      </left>
      <right style="thick">
        <color theme="0" tint="-0.14993743705557422"/>
      </right>
      <top style="thick">
        <color theme="0" tint="-0.14993743705557422"/>
      </top>
      <bottom style="thin">
        <color theme="0" tint="-0.14993743705557422"/>
      </bottom>
      <diagonal/>
    </border>
    <border>
      <left style="thick">
        <color theme="0" tint="-0.14993743705557422"/>
      </left>
      <right style="thin">
        <color theme="0" tint="-0.14993743705557422"/>
      </right>
      <top style="thick">
        <color theme="0" tint="-0.14993743705557422"/>
      </top>
      <bottom style="thin">
        <color theme="0" tint="-0.14993743705557422"/>
      </bottom>
      <diagonal/>
    </border>
    <border>
      <left style="thin">
        <color theme="0" tint="-0.14993743705557422"/>
      </left>
      <right/>
      <top style="thin">
        <color theme="0" tint="-0.14993743705557422"/>
      </top>
      <bottom style="thin">
        <color theme="0" tint="-0.14993743705557422"/>
      </bottom>
      <diagonal/>
    </border>
    <border>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right/>
      <top/>
      <bottom style="thin">
        <color theme="0" tint="-0.14990691854609822"/>
      </bottom>
      <diagonal/>
    </border>
    <border>
      <left style="thin">
        <color theme="0" tint="-0.14996795556505021"/>
      </left>
      <right style="thin">
        <color theme="0" tint="-0.14996795556505021"/>
      </right>
      <top style="thin">
        <color rgb="FF464632"/>
      </top>
      <bottom style="thin">
        <color theme="0" tint="-0.14993743705557422"/>
      </bottom>
      <diagonal/>
    </border>
    <border>
      <left style="thin">
        <color theme="0" tint="-0.14996795556505021"/>
      </left>
      <right style="thin">
        <color theme="0" tint="-0.14996795556505021"/>
      </right>
      <top style="thin">
        <color theme="0" tint="-0.14993743705557422"/>
      </top>
      <bottom style="thin">
        <color theme="0" tint="-0.14993743705557422"/>
      </bottom>
      <diagonal/>
    </border>
    <border>
      <left/>
      <right style="thick">
        <color rgb="FF0066FF"/>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14996795556505021"/>
      </left>
      <right style="thin">
        <color theme="0" tint="-0.14996795556505021"/>
      </right>
      <top style="thin">
        <color theme="0" tint="-0.14996795556505021"/>
      </top>
      <bottom style="thin">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s>
  <cellStyleXfs count="5">
    <xf numFmtId="0" fontId="0" fillId="0" borderId="0"/>
    <xf numFmtId="0" fontId="1" fillId="0" borderId="0"/>
    <xf numFmtId="0" fontId="21" fillId="0" borderId="0"/>
    <xf numFmtId="0" fontId="24" fillId="0" borderId="0" applyNumberFormat="0" applyFill="0" applyBorder="0" applyAlignment="0" applyProtection="0"/>
    <xf numFmtId="0" fontId="30" fillId="0" borderId="0" applyNumberFormat="0" applyFill="0" applyBorder="0" applyAlignment="0" applyProtection="0"/>
  </cellStyleXfs>
  <cellXfs count="361">
    <xf numFmtId="0" fontId="0" fillId="0" borderId="0" xfId="0"/>
    <xf numFmtId="0" fontId="2" fillId="12" borderId="0" xfId="0" applyFont="1" applyFill="1" applyAlignment="1">
      <alignment horizontal="left" vertical="center" indent="1"/>
    </xf>
    <xf numFmtId="0" fontId="11" fillId="12" borderId="0" xfId="0" applyFont="1" applyFill="1" applyAlignment="1">
      <alignment horizontal="left" vertical="center" indent="1"/>
    </xf>
    <xf numFmtId="0" fontId="2" fillId="0" borderId="0" xfId="0" applyFont="1" applyAlignment="1">
      <alignment horizontal="left" vertical="center" indent="1"/>
    </xf>
    <xf numFmtId="0" fontId="16" fillId="12" borderId="0" xfId="0" applyFont="1" applyFill="1" applyAlignment="1">
      <alignment horizontal="left" vertical="center" indent="1"/>
    </xf>
    <xf numFmtId="0" fontId="19" fillId="12" borderId="0" xfId="0" applyFont="1" applyFill="1" applyAlignment="1">
      <alignment horizontal="left" vertical="center" indent="1"/>
    </xf>
    <xf numFmtId="165" fontId="2" fillId="12" borderId="0" xfId="0" applyNumberFormat="1" applyFont="1" applyFill="1" applyAlignment="1">
      <alignment horizontal="left" vertical="center" indent="1"/>
    </xf>
    <xf numFmtId="0" fontId="2" fillId="12" borderId="0" xfId="0" applyFont="1" applyFill="1" applyAlignment="1">
      <alignment horizontal="center" vertical="center"/>
    </xf>
    <xf numFmtId="0" fontId="6" fillId="2" borderId="0" xfId="2" applyFont="1" applyFill="1" applyAlignment="1">
      <alignment vertical="center"/>
    </xf>
    <xf numFmtId="0" fontId="5" fillId="2" borderId="0" xfId="2" applyFont="1" applyFill="1" applyAlignment="1">
      <alignment horizontal="left" vertical="center" indent="1"/>
    </xf>
    <xf numFmtId="0" fontId="4" fillId="2" borderId="0" xfId="2" applyFont="1" applyFill="1" applyAlignment="1">
      <alignment vertical="center"/>
    </xf>
    <xf numFmtId="0" fontId="6" fillId="2" borderId="0" xfId="2" applyFont="1" applyFill="1" applyAlignment="1">
      <alignment vertical="center" wrapText="1"/>
    </xf>
    <xf numFmtId="0" fontId="8" fillId="14" borderId="0" xfId="2" applyFont="1" applyFill="1" applyAlignment="1">
      <alignment vertical="center"/>
    </xf>
    <xf numFmtId="0" fontId="5" fillId="2" borderId="0" xfId="2" applyFont="1" applyFill="1" applyAlignment="1">
      <alignment vertical="center" wrapText="1"/>
    </xf>
    <xf numFmtId="0" fontId="5" fillId="14" borderId="0" xfId="2" applyFont="1" applyFill="1" applyAlignment="1">
      <alignment vertical="center" wrapText="1"/>
    </xf>
    <xf numFmtId="0" fontId="4" fillId="2" borderId="0" xfId="2" applyFont="1" applyFill="1" applyAlignment="1">
      <alignment vertical="center" wrapText="1"/>
    </xf>
    <xf numFmtId="0" fontId="6" fillId="18" borderId="0" xfId="2" applyFont="1" applyFill="1" applyAlignment="1">
      <alignment vertical="center"/>
    </xf>
    <xf numFmtId="0" fontId="6" fillId="16" borderId="0" xfId="2" applyFont="1" applyFill="1" applyAlignment="1">
      <alignment vertical="center"/>
    </xf>
    <xf numFmtId="0" fontId="12" fillId="2" borderId="0" xfId="2" applyFont="1" applyFill="1" applyAlignment="1">
      <alignment vertical="center" wrapText="1"/>
    </xf>
    <xf numFmtId="0" fontId="6" fillId="15" borderId="0" xfId="2" applyFont="1" applyFill="1" applyAlignment="1">
      <alignment vertical="center"/>
    </xf>
    <xf numFmtId="0" fontId="9" fillId="2" borderId="0" xfId="2" applyFont="1" applyFill="1" applyAlignment="1">
      <alignment vertical="center"/>
    </xf>
    <xf numFmtId="0" fontId="9" fillId="2" borderId="0" xfId="2" applyFont="1" applyFill="1" applyAlignment="1">
      <alignment horizontal="left" vertical="center" indent="1"/>
    </xf>
    <xf numFmtId="0" fontId="6" fillId="12" borderId="0" xfId="2" applyFont="1" applyFill="1" applyAlignment="1">
      <alignment vertical="center"/>
    </xf>
    <xf numFmtId="0" fontId="7" fillId="13" borderId="0" xfId="2" applyFont="1" applyFill="1" applyAlignment="1">
      <alignment vertical="center" wrapText="1"/>
    </xf>
    <xf numFmtId="0" fontId="7" fillId="12" borderId="0" xfId="2" applyFont="1" applyFill="1" applyAlignment="1">
      <alignment vertical="center" wrapText="1"/>
    </xf>
    <xf numFmtId="0" fontId="10" fillId="2" borderId="10" xfId="2" applyFont="1" applyFill="1" applyBorder="1" applyAlignment="1">
      <alignment horizontal="left" vertical="center" indent="1"/>
    </xf>
    <xf numFmtId="0" fontId="3" fillId="2" borderId="0" xfId="2" applyFont="1" applyFill="1" applyAlignment="1">
      <alignment vertical="center"/>
    </xf>
    <xf numFmtId="0" fontId="4" fillId="14" borderId="0" xfId="2" applyFont="1" applyFill="1" applyAlignment="1">
      <alignment horizontal="left" vertical="center" wrapText="1" indent="1"/>
    </xf>
    <xf numFmtId="0" fontId="4" fillId="14" borderId="0" xfId="2" applyFont="1" applyFill="1" applyAlignment="1">
      <alignment horizontal="left" vertical="center"/>
    </xf>
    <xf numFmtId="0" fontId="5" fillId="18" borderId="0" xfId="2" applyFont="1" applyFill="1" applyAlignment="1">
      <alignment vertical="center"/>
    </xf>
    <xf numFmtId="0" fontId="5" fillId="7" borderId="6" xfId="2" applyFont="1" applyFill="1" applyBorder="1" applyAlignment="1">
      <alignment horizontal="left" vertical="center" indent="1"/>
    </xf>
    <xf numFmtId="1" fontId="5" fillId="7" borderId="6" xfId="2" applyNumberFormat="1" applyFont="1" applyFill="1" applyBorder="1" applyAlignment="1">
      <alignment horizontal="left" vertical="center" indent="1"/>
    </xf>
    <xf numFmtId="0" fontId="4" fillId="14" borderId="0" xfId="2" applyFont="1" applyFill="1" applyAlignment="1">
      <alignment vertical="center" wrapText="1"/>
    </xf>
    <xf numFmtId="1" fontId="5" fillId="7" borderId="12" xfId="2" applyNumberFormat="1" applyFont="1" applyFill="1" applyBorder="1" applyAlignment="1">
      <alignment horizontal="left" vertical="center" indent="1"/>
    </xf>
    <xf numFmtId="0" fontId="7" fillId="4" borderId="2" xfId="2" applyFont="1" applyFill="1" applyBorder="1" applyAlignment="1">
      <alignment horizontal="center" vertical="center" wrapText="1"/>
    </xf>
    <xf numFmtId="0" fontId="5" fillId="7" borderId="12" xfId="2" applyFont="1" applyFill="1" applyBorder="1" applyAlignment="1">
      <alignment horizontal="left" vertical="center" indent="1"/>
    </xf>
    <xf numFmtId="1" fontId="5" fillId="18" borderId="0" xfId="2" applyNumberFormat="1" applyFont="1" applyFill="1" applyAlignment="1">
      <alignment vertical="center"/>
    </xf>
    <xf numFmtId="0" fontId="5" fillId="18" borderId="0" xfId="2" applyFont="1" applyFill="1" applyAlignment="1">
      <alignment vertical="center" wrapText="1"/>
    </xf>
    <xf numFmtId="0" fontId="5" fillId="7" borderId="6" xfId="2" applyFont="1" applyFill="1" applyBorder="1" applyAlignment="1">
      <alignment horizontal="left" vertical="center" wrapText="1" indent="1"/>
    </xf>
    <xf numFmtId="164" fontId="5" fillId="18" borderId="0" xfId="2" applyNumberFormat="1" applyFont="1" applyFill="1" applyAlignment="1">
      <alignment vertical="center" wrapText="1"/>
    </xf>
    <xf numFmtId="164" fontId="5" fillId="7" borderId="6" xfId="2" applyNumberFormat="1" applyFont="1" applyFill="1" applyBorder="1" applyAlignment="1">
      <alignment horizontal="left" vertical="center" wrapText="1" indent="1"/>
    </xf>
    <xf numFmtId="15" fontId="5" fillId="18" borderId="0" xfId="2" applyNumberFormat="1" applyFont="1" applyFill="1" applyAlignment="1">
      <alignment vertical="center" wrapText="1"/>
    </xf>
    <xf numFmtId="15" fontId="5" fillId="7" borderId="6" xfId="2" applyNumberFormat="1" applyFont="1" applyFill="1" applyBorder="1" applyAlignment="1">
      <alignment horizontal="left" vertical="center" wrapText="1" indent="1"/>
    </xf>
    <xf numFmtId="0" fontId="5" fillId="7" borderId="12" xfId="2" applyFont="1" applyFill="1" applyBorder="1" applyAlignment="1">
      <alignment horizontal="left" vertical="center" wrapText="1" indent="1"/>
    </xf>
    <xf numFmtId="0" fontId="7" fillId="4" borderId="5"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3" xfId="2" applyFont="1" applyFill="1" applyBorder="1" applyAlignment="1">
      <alignment horizontal="center" vertical="center" wrapText="1"/>
    </xf>
    <xf numFmtId="0" fontId="5" fillId="7" borderId="1" xfId="2" applyFont="1" applyFill="1" applyBorder="1" applyAlignment="1">
      <alignment horizontal="left" vertical="center" wrapText="1" indent="1"/>
    </xf>
    <xf numFmtId="0" fontId="5" fillId="7" borderId="1" xfId="2" applyFont="1" applyFill="1" applyBorder="1" applyAlignment="1">
      <alignment horizontal="left" vertical="center" indent="1"/>
    </xf>
    <xf numFmtId="15" fontId="5" fillId="7" borderId="1" xfId="2" applyNumberFormat="1" applyFont="1" applyFill="1" applyBorder="1" applyAlignment="1">
      <alignment horizontal="left" vertical="center" indent="1"/>
    </xf>
    <xf numFmtId="164" fontId="5" fillId="5" borderId="1" xfId="2" applyNumberFormat="1" applyFont="1" applyFill="1" applyBorder="1" applyAlignment="1">
      <alignment horizontal="left" vertical="center" indent="1"/>
    </xf>
    <xf numFmtId="164" fontId="5" fillId="7" borderId="1" xfId="2" applyNumberFormat="1" applyFont="1" applyFill="1" applyBorder="1" applyAlignment="1">
      <alignment horizontal="left" vertical="center" indent="1"/>
    </xf>
    <xf numFmtId="167" fontId="6" fillId="2" borderId="0" xfId="2" applyNumberFormat="1" applyFont="1" applyFill="1" applyAlignment="1">
      <alignment vertical="center" wrapText="1"/>
    </xf>
    <xf numFmtId="166" fontId="6" fillId="2" borderId="0" xfId="2" applyNumberFormat="1" applyFont="1" applyFill="1" applyAlignment="1">
      <alignment vertical="center" wrapText="1"/>
    </xf>
    <xf numFmtId="167" fontId="10" fillId="2" borderId="0" xfId="2" applyNumberFormat="1" applyFont="1" applyFill="1" applyAlignment="1">
      <alignment vertical="center" wrapText="1"/>
    </xf>
    <xf numFmtId="0" fontId="18" fillId="14" borderId="0" xfId="2" applyFont="1" applyFill="1" applyAlignment="1">
      <alignment vertical="center" wrapText="1"/>
    </xf>
    <xf numFmtId="0" fontId="6" fillId="14" borderId="0" xfId="2" applyFont="1" applyFill="1" applyAlignment="1">
      <alignment vertical="center"/>
    </xf>
    <xf numFmtId="0" fontId="20" fillId="2" borderId="0" xfId="2" applyFont="1" applyFill="1" applyAlignment="1">
      <alignment horizontal="left" vertical="center" indent="1"/>
    </xf>
    <xf numFmtId="0" fontId="10" fillId="2" borderId="0" xfId="2" applyFont="1" applyFill="1" applyAlignment="1">
      <alignment horizontal="left" vertical="center" indent="1"/>
    </xf>
    <xf numFmtId="167" fontId="5" fillId="6" borderId="0" xfId="2" applyNumberFormat="1" applyFont="1" applyFill="1" applyAlignment="1">
      <alignment horizontal="left" vertical="center" indent="1"/>
    </xf>
    <xf numFmtId="16" fontId="5" fillId="5" borderId="0" xfId="2" applyNumberFormat="1" applyFont="1" applyFill="1" applyAlignment="1">
      <alignment horizontal="left" vertical="center" indent="1"/>
    </xf>
    <xf numFmtId="0" fontId="7" fillId="4" borderId="0" xfId="2" applyFont="1" applyFill="1" applyAlignment="1">
      <alignment horizontal="left" vertical="center" wrapText="1" indent="1"/>
    </xf>
    <xf numFmtId="0" fontId="7" fillId="4" borderId="0" xfId="2" applyFont="1" applyFill="1" applyAlignment="1">
      <alignment vertical="center" wrapText="1"/>
    </xf>
    <xf numFmtId="1" fontId="10" fillId="2" borderId="0" xfId="2" applyNumberFormat="1" applyFont="1" applyFill="1" applyAlignment="1">
      <alignment vertical="center" wrapText="1"/>
    </xf>
    <xf numFmtId="166" fontId="10" fillId="2" borderId="0" xfId="2" applyNumberFormat="1" applyFont="1" applyFill="1" applyAlignment="1">
      <alignment vertical="center" wrapText="1"/>
    </xf>
    <xf numFmtId="164" fontId="5" fillId="6" borderId="12" xfId="2" applyNumberFormat="1" applyFont="1" applyFill="1" applyBorder="1" applyAlignment="1">
      <alignment horizontal="left" vertical="center" indent="1"/>
    </xf>
    <xf numFmtId="0" fontId="5" fillId="6" borderId="12" xfId="2" applyFont="1" applyFill="1" applyBorder="1" applyAlignment="1">
      <alignment horizontal="left" vertical="center" indent="1"/>
    </xf>
    <xf numFmtId="164" fontId="5" fillId="6" borderId="6" xfId="2" applyNumberFormat="1" applyFont="1" applyFill="1" applyBorder="1" applyAlignment="1">
      <alignment horizontal="left" vertical="center" indent="1"/>
    </xf>
    <xf numFmtId="0" fontId="5" fillId="6" borderId="6" xfId="2" applyFont="1" applyFill="1" applyBorder="1" applyAlignment="1">
      <alignment horizontal="left" vertical="center" indent="1"/>
    </xf>
    <xf numFmtId="0" fontId="17" fillId="4" borderId="3" xfId="2" applyFont="1" applyFill="1" applyBorder="1" applyAlignment="1">
      <alignment horizontal="center" vertical="center" wrapText="1"/>
    </xf>
    <xf numFmtId="0" fontId="17" fillId="4" borderId="4" xfId="2" applyFont="1" applyFill="1" applyBorder="1" applyAlignment="1">
      <alignment horizontal="center" vertical="center" wrapText="1"/>
    </xf>
    <xf numFmtId="0" fontId="5" fillId="2" borderId="0" xfId="2" applyFont="1" applyFill="1" applyAlignment="1">
      <alignment horizontal="center" vertical="center"/>
    </xf>
    <xf numFmtId="1" fontId="6" fillId="2" borderId="0" xfId="2" applyNumberFormat="1" applyFont="1" applyFill="1" applyAlignment="1">
      <alignment vertical="center" wrapText="1"/>
    </xf>
    <xf numFmtId="0" fontId="6" fillId="15" borderId="0" xfId="2" applyFont="1" applyFill="1" applyAlignment="1">
      <alignment horizontal="center" vertical="center"/>
    </xf>
    <xf numFmtId="0" fontId="6" fillId="14" borderId="0" xfId="2" applyFont="1" applyFill="1" applyAlignment="1">
      <alignment horizontal="center" vertical="center"/>
    </xf>
    <xf numFmtId="167" fontId="5" fillId="6" borderId="12" xfId="2" applyNumberFormat="1" applyFont="1" applyFill="1" applyBorder="1" applyAlignment="1">
      <alignment horizontal="left" vertical="center" indent="1"/>
    </xf>
    <xf numFmtId="167" fontId="5" fillId="6" borderId="6" xfId="2" applyNumberFormat="1" applyFont="1" applyFill="1" applyBorder="1" applyAlignment="1">
      <alignment horizontal="left" vertical="center" indent="1"/>
    </xf>
    <xf numFmtId="0" fontId="4" fillId="14" borderId="0" xfId="2" applyFont="1" applyFill="1" applyAlignment="1">
      <alignment vertical="center"/>
    </xf>
    <xf numFmtId="0" fontId="5" fillId="15" borderId="0" xfId="2" applyFont="1" applyFill="1" applyAlignment="1">
      <alignment horizontal="left" vertical="center" indent="1"/>
    </xf>
    <xf numFmtId="9" fontId="5" fillId="6" borderId="6" xfId="2" applyNumberFormat="1" applyFont="1" applyFill="1" applyBorder="1" applyAlignment="1">
      <alignment horizontal="left" vertical="center" indent="1"/>
    </xf>
    <xf numFmtId="166" fontId="5" fillId="6" borderId="6" xfId="2" applyNumberFormat="1" applyFont="1" applyFill="1" applyBorder="1" applyAlignment="1">
      <alignment horizontal="left" vertical="center" indent="1"/>
    </xf>
    <xf numFmtId="0" fontId="16" fillId="12" borderId="0" xfId="0" applyFont="1" applyFill="1" applyAlignment="1">
      <alignment horizontal="center" vertical="center"/>
    </xf>
    <xf numFmtId="0" fontId="17" fillId="13" borderId="0" xfId="2" applyFont="1" applyFill="1" applyAlignment="1">
      <alignment horizontal="center" vertical="center" wrapText="1"/>
    </xf>
    <xf numFmtId="0" fontId="6" fillId="18" borderId="0" xfId="2" applyFont="1" applyFill="1" applyAlignment="1">
      <alignment horizontal="center" vertical="center"/>
    </xf>
    <xf numFmtId="0" fontId="0" fillId="12" borderId="0" xfId="0" applyFill="1"/>
    <xf numFmtId="0" fontId="5" fillId="2" borderId="0" xfId="2" applyFont="1" applyFill="1" applyAlignment="1">
      <alignment vertical="center"/>
    </xf>
    <xf numFmtId="169" fontId="16" fillId="12" borderId="0" xfId="0" applyNumberFormat="1" applyFont="1" applyFill="1" applyAlignment="1">
      <alignment horizontal="left" vertical="center" indent="1"/>
    </xf>
    <xf numFmtId="0" fontId="23" fillId="12" borderId="0" xfId="0" applyFont="1" applyFill="1"/>
    <xf numFmtId="0" fontId="15" fillId="12" borderId="0" xfId="0" applyFont="1" applyFill="1" applyAlignment="1">
      <alignment horizontal="left" vertical="center" indent="1"/>
    </xf>
    <xf numFmtId="16" fontId="5" fillId="5" borderId="12" xfId="2" applyNumberFormat="1" applyFont="1" applyFill="1" applyBorder="1" applyAlignment="1">
      <alignment horizontal="left" vertical="center" indent="1"/>
    </xf>
    <xf numFmtId="16" fontId="5" fillId="5" borderId="6" xfId="2" applyNumberFormat="1" applyFont="1" applyFill="1" applyBorder="1" applyAlignment="1">
      <alignment horizontal="left" vertical="center" indent="1"/>
    </xf>
    <xf numFmtId="0" fontId="25" fillId="14" borderId="0" xfId="2" applyFont="1" applyFill="1" applyAlignment="1">
      <alignment vertical="center"/>
    </xf>
    <xf numFmtId="15" fontId="10" fillId="2" borderId="0" xfId="2" applyNumberFormat="1" applyFont="1" applyFill="1" applyAlignment="1">
      <alignment vertical="center"/>
    </xf>
    <xf numFmtId="0" fontId="5" fillId="15" borderId="0" xfId="2" applyFont="1" applyFill="1" applyAlignment="1">
      <alignment horizontal="center" vertical="center"/>
    </xf>
    <xf numFmtId="0" fontId="24" fillId="2" borderId="0" xfId="3" applyFill="1" applyAlignment="1">
      <alignment horizontal="right" vertical="center"/>
    </xf>
    <xf numFmtId="0" fontId="5" fillId="6" borderId="7" xfId="2" applyFont="1" applyFill="1" applyBorder="1" applyAlignment="1">
      <alignment horizontal="left" vertical="center" indent="1"/>
    </xf>
    <xf numFmtId="0" fontId="5" fillId="6" borderId="19" xfId="2" applyFont="1" applyFill="1" applyBorder="1" applyAlignment="1">
      <alignment horizontal="left" vertical="center" indent="1"/>
    </xf>
    <xf numFmtId="168" fontId="15" fillId="20" borderId="26" xfId="2" applyNumberFormat="1" applyFont="1" applyFill="1" applyBorder="1" applyAlignment="1">
      <alignment horizontal="left" vertical="center" indent="2"/>
    </xf>
    <xf numFmtId="168" fontId="15" fillId="21" borderId="26" xfId="0" applyNumberFormat="1" applyFont="1" applyFill="1" applyBorder="1" applyAlignment="1">
      <alignment horizontal="left" vertical="center" indent="2"/>
    </xf>
    <xf numFmtId="0" fontId="2" fillId="24" borderId="0" xfId="0" applyFont="1" applyFill="1" applyAlignment="1">
      <alignment vertical="center"/>
    </xf>
    <xf numFmtId="0" fontId="30" fillId="27" borderId="0" xfId="4" applyFill="1" applyAlignment="1">
      <alignment horizontal="right" vertical="center"/>
    </xf>
    <xf numFmtId="0" fontId="5" fillId="12" borderId="0" xfId="0" applyFont="1" applyFill="1" applyAlignment="1">
      <alignment horizontal="left" vertical="center"/>
    </xf>
    <xf numFmtId="0" fontId="31" fillId="12" borderId="0" xfId="0" applyFont="1" applyFill="1" applyAlignment="1">
      <alignment horizontal="left" vertical="center"/>
    </xf>
    <xf numFmtId="0" fontId="32" fillId="27" borderId="0" xfId="0" applyFont="1" applyFill="1" applyAlignment="1">
      <alignment horizontal="left" vertical="center"/>
    </xf>
    <xf numFmtId="0" fontId="6" fillId="27" borderId="0" xfId="0" applyFont="1" applyFill="1" applyAlignment="1">
      <alignment horizontal="left" vertical="center"/>
    </xf>
    <xf numFmtId="0" fontId="5" fillId="27" borderId="0" xfId="0" applyFont="1" applyFill="1" applyAlignment="1">
      <alignment horizontal="left" vertical="center"/>
    </xf>
    <xf numFmtId="0" fontId="3" fillId="27" borderId="0" xfId="0" applyFont="1" applyFill="1" applyAlignment="1">
      <alignment horizontal="left" vertical="center"/>
    </xf>
    <xf numFmtId="0" fontId="6" fillId="12" borderId="0" xfId="0" applyFont="1" applyFill="1" applyAlignment="1">
      <alignment horizontal="left" vertical="center"/>
    </xf>
    <xf numFmtId="0" fontId="15" fillId="27" borderId="0" xfId="0" applyFont="1" applyFill="1" applyAlignment="1">
      <alignment vertical="center"/>
    </xf>
    <xf numFmtId="0" fontId="4" fillId="27" borderId="0" xfId="0" applyFont="1" applyFill="1" applyAlignment="1">
      <alignment horizontal="left" vertical="center" wrapText="1"/>
    </xf>
    <xf numFmtId="0" fontId="4" fillId="12" borderId="0" xfId="0" applyFont="1" applyFill="1" applyAlignment="1">
      <alignment horizontal="left" vertical="center" wrapText="1"/>
    </xf>
    <xf numFmtId="0" fontId="6" fillId="12" borderId="0" xfId="0" applyFont="1" applyFill="1" applyAlignment="1">
      <alignment vertical="center" wrapText="1"/>
    </xf>
    <xf numFmtId="0" fontId="6" fillId="12" borderId="0" xfId="0" applyFont="1" applyFill="1" applyAlignment="1">
      <alignment horizontal="left" vertical="center" wrapText="1"/>
    </xf>
    <xf numFmtId="0" fontId="4" fillId="27" borderId="0" xfId="0" applyFont="1" applyFill="1" applyAlignment="1">
      <alignment horizontal="left" vertical="center"/>
    </xf>
    <xf numFmtId="0" fontId="4" fillId="12" borderId="0" xfId="0" applyFont="1" applyFill="1" applyAlignment="1">
      <alignment horizontal="left" vertical="center"/>
    </xf>
    <xf numFmtId="0" fontId="32" fillId="2" borderId="10" xfId="2" applyFont="1" applyFill="1" applyBorder="1" applyAlignment="1">
      <alignment horizontal="left" vertical="center" indent="1"/>
    </xf>
    <xf numFmtId="0" fontId="5" fillId="0" borderId="1" xfId="2" applyFont="1" applyBorder="1" applyAlignment="1">
      <alignment horizontal="left" vertical="center" indent="1"/>
    </xf>
    <xf numFmtId="164" fontId="5" fillId="0" borderId="1" xfId="2" applyNumberFormat="1" applyFont="1" applyBorder="1" applyAlignment="1">
      <alignment horizontal="left" vertical="center" indent="1"/>
    </xf>
    <xf numFmtId="15" fontId="5" fillId="0" borderId="1" xfId="2" applyNumberFormat="1" applyFont="1" applyBorder="1" applyAlignment="1">
      <alignment horizontal="left" vertical="center" indent="1"/>
    </xf>
    <xf numFmtId="0" fontId="5" fillId="0" borderId="30" xfId="2" applyFont="1" applyBorder="1" applyAlignment="1">
      <alignment horizontal="left" vertical="center" indent="1"/>
    </xf>
    <xf numFmtId="15" fontId="5" fillId="7" borderId="30" xfId="2" applyNumberFormat="1" applyFont="1" applyFill="1" applyBorder="1" applyAlignment="1">
      <alignment horizontal="left" vertical="center" indent="1"/>
    </xf>
    <xf numFmtId="0" fontId="5" fillId="7" borderId="30" xfId="2" applyFont="1" applyFill="1" applyBorder="1" applyAlignment="1">
      <alignment horizontal="left" vertical="center" wrapText="1" indent="1"/>
    </xf>
    <xf numFmtId="0" fontId="5" fillId="7" borderId="30" xfId="2" applyFont="1" applyFill="1" applyBorder="1" applyAlignment="1">
      <alignment horizontal="left" vertical="center" indent="1"/>
    </xf>
    <xf numFmtId="164" fontId="5" fillId="7" borderId="30" xfId="2" applyNumberFormat="1" applyFont="1" applyFill="1" applyBorder="1" applyAlignment="1">
      <alignment horizontal="left" vertical="center" indent="1"/>
    </xf>
    <xf numFmtId="164" fontId="5" fillId="0" borderId="30" xfId="2" applyNumberFormat="1" applyFont="1" applyBorder="1" applyAlignment="1">
      <alignment horizontal="left" vertical="center" indent="1"/>
    </xf>
    <xf numFmtId="164" fontId="5" fillId="5" borderId="30" xfId="2" applyNumberFormat="1" applyFont="1" applyFill="1" applyBorder="1" applyAlignment="1">
      <alignment horizontal="left" vertical="center" indent="1"/>
    </xf>
    <xf numFmtId="15" fontId="5" fillId="0" borderId="30" xfId="2" applyNumberFormat="1" applyFont="1" applyBorder="1" applyAlignment="1">
      <alignment horizontal="left" vertical="center" indent="1"/>
    </xf>
    <xf numFmtId="165" fontId="19" fillId="12" borderId="0" xfId="0" applyNumberFormat="1" applyFont="1" applyFill="1" applyAlignment="1">
      <alignment horizontal="left" vertical="center" indent="1"/>
    </xf>
    <xf numFmtId="0" fontId="18" fillId="22" borderId="0" xfId="2" applyFont="1" applyFill="1" applyAlignment="1">
      <alignment vertical="center"/>
    </xf>
    <xf numFmtId="0" fontId="0" fillId="0" borderId="0" xfId="0" pivotButton="1"/>
    <xf numFmtId="0" fontId="0" fillId="0" borderId="0" xfId="0" applyAlignment="1">
      <alignment horizontal="left"/>
    </xf>
    <xf numFmtId="1" fontId="5" fillId="0" borderId="12" xfId="2" applyNumberFormat="1" applyFont="1" applyBorder="1" applyAlignment="1">
      <alignment horizontal="left" vertical="center" indent="1"/>
    </xf>
    <xf numFmtId="15" fontId="5" fillId="0" borderId="12" xfId="2" applyNumberFormat="1" applyFont="1" applyBorder="1" applyAlignment="1">
      <alignment horizontal="left" vertical="center" indent="1"/>
    </xf>
    <xf numFmtId="1" fontId="5" fillId="0" borderId="6" xfId="2" applyNumberFormat="1" applyFont="1" applyBorder="1" applyAlignment="1">
      <alignment horizontal="left" vertical="center" indent="1"/>
    </xf>
    <xf numFmtId="15" fontId="5" fillId="0" borderId="6" xfId="2" applyNumberFormat="1" applyFont="1" applyBorder="1" applyAlignment="1">
      <alignment horizontal="left" vertical="center" indent="1"/>
    </xf>
    <xf numFmtId="1" fontId="5" fillId="0" borderId="21" xfId="2" applyNumberFormat="1" applyFont="1" applyBorder="1" applyAlignment="1">
      <alignment horizontal="left" vertical="center" indent="1"/>
    </xf>
    <xf numFmtId="15" fontId="5" fillId="0" borderId="21" xfId="2" applyNumberFormat="1" applyFont="1" applyBorder="1" applyAlignment="1">
      <alignment horizontal="left" vertical="center" indent="1"/>
    </xf>
    <xf numFmtId="164" fontId="5" fillId="6" borderId="21" xfId="2" applyNumberFormat="1" applyFont="1" applyFill="1" applyBorder="1" applyAlignment="1">
      <alignment horizontal="left" vertical="center" indent="1"/>
    </xf>
    <xf numFmtId="0" fontId="5" fillId="6" borderId="23" xfId="2" applyFont="1" applyFill="1" applyBorder="1" applyAlignment="1">
      <alignment horizontal="left" vertical="center" indent="1"/>
    </xf>
    <xf numFmtId="0" fontId="5" fillId="25" borderId="0" xfId="2" applyFont="1" applyFill="1" applyAlignment="1">
      <alignment horizontal="left" vertical="center" indent="1"/>
    </xf>
    <xf numFmtId="164" fontId="0" fillId="0" borderId="0" xfId="0" applyNumberFormat="1"/>
    <xf numFmtId="0" fontId="5" fillId="2" borderId="0" xfId="2" applyFont="1" applyFill="1" applyAlignment="1">
      <alignment horizontal="left" vertical="center" wrapText="1" indent="1"/>
    </xf>
    <xf numFmtId="0" fontId="5" fillId="28" borderId="31" xfId="2" applyFont="1" applyFill="1" applyBorder="1" applyAlignment="1">
      <alignment horizontal="left" vertical="center" indent="1"/>
    </xf>
    <xf numFmtId="170" fontId="0" fillId="0" borderId="0" xfId="0" applyNumberFormat="1"/>
    <xf numFmtId="171" fontId="0" fillId="0" borderId="0" xfId="0" applyNumberFormat="1"/>
    <xf numFmtId="0" fontId="0" fillId="0" borderId="0" xfId="0" applyAlignment="1">
      <alignment horizontal="center" vertical="center" wrapText="1"/>
    </xf>
    <xf numFmtId="0" fontId="2" fillId="24" borderId="0" xfId="0" applyFont="1" applyFill="1" applyAlignment="1">
      <alignment horizontal="left" vertical="center" indent="1"/>
    </xf>
    <xf numFmtId="167" fontId="5" fillId="6" borderId="22" xfId="2" applyNumberFormat="1" applyFont="1" applyFill="1" applyBorder="1" applyAlignment="1">
      <alignment horizontal="left" vertical="center" indent="1"/>
    </xf>
    <xf numFmtId="9" fontId="5" fillId="6" borderId="22" xfId="2" applyNumberFormat="1" applyFont="1" applyFill="1" applyBorder="1" applyAlignment="1">
      <alignment horizontal="left" vertical="center" indent="1"/>
    </xf>
    <xf numFmtId="166" fontId="5" fillId="6" borderId="22" xfId="2" applyNumberFormat="1" applyFont="1" applyFill="1" applyBorder="1" applyAlignment="1">
      <alignment horizontal="left" vertical="center" indent="1"/>
    </xf>
    <xf numFmtId="0" fontId="5" fillId="5" borderId="0" xfId="2" applyFont="1" applyFill="1" applyAlignment="1">
      <alignment vertical="center"/>
    </xf>
    <xf numFmtId="0" fontId="18" fillId="14" borderId="0" xfId="2" applyFont="1" applyFill="1" applyAlignment="1">
      <alignment horizontal="center" vertical="center"/>
    </xf>
    <xf numFmtId="0" fontId="10" fillId="18" borderId="0" xfId="2" applyFont="1" applyFill="1" applyAlignment="1">
      <alignment horizontal="center" vertical="center"/>
    </xf>
    <xf numFmtId="0" fontId="38" fillId="2" borderId="0" xfId="2" applyFont="1" applyFill="1" applyAlignment="1">
      <alignment horizontal="left" vertical="center" indent="1"/>
    </xf>
    <xf numFmtId="171" fontId="16" fillId="12" borderId="0" xfId="0" applyNumberFormat="1" applyFont="1" applyFill="1" applyAlignment="1">
      <alignment horizontal="left" vertical="center" indent="1"/>
    </xf>
    <xf numFmtId="15" fontId="16" fillId="12" borderId="0" xfId="0" applyNumberFormat="1" applyFont="1" applyFill="1" applyAlignment="1">
      <alignment horizontal="left" vertical="center" indent="1"/>
    </xf>
    <xf numFmtId="164" fontId="16" fillId="12" borderId="0" xfId="0" applyNumberFormat="1" applyFont="1" applyFill="1" applyAlignment="1">
      <alignment horizontal="left" vertical="center" indent="1"/>
    </xf>
    <xf numFmtId="0" fontId="39" fillId="12" borderId="0" xfId="0" applyFont="1" applyFill="1" applyAlignment="1">
      <alignment vertical="center"/>
    </xf>
    <xf numFmtId="0" fontId="35" fillId="29" borderId="0" xfId="0" applyFont="1" applyFill="1" applyAlignment="1">
      <alignment horizontal="left" vertical="center" indent="1"/>
    </xf>
    <xf numFmtId="172" fontId="40" fillId="29" borderId="0" xfId="0" applyNumberFormat="1" applyFont="1" applyFill="1" applyAlignment="1">
      <alignment horizontal="left" vertical="center" indent="1"/>
    </xf>
    <xf numFmtId="16" fontId="5" fillId="5" borderId="25" xfId="2" applyNumberFormat="1" applyFont="1" applyFill="1" applyBorder="1" applyAlignment="1">
      <alignment horizontal="left" vertical="center" indent="1"/>
    </xf>
    <xf numFmtId="167" fontId="5" fillId="6" borderId="25" xfId="2" applyNumberFormat="1" applyFont="1" applyFill="1" applyBorder="1" applyAlignment="1">
      <alignment horizontal="left" vertical="center" indent="1"/>
    </xf>
    <xf numFmtId="16" fontId="5" fillId="5" borderId="26" xfId="2" applyNumberFormat="1" applyFont="1" applyFill="1" applyBorder="1" applyAlignment="1">
      <alignment horizontal="left" vertical="center" indent="1"/>
    </xf>
    <xf numFmtId="167" fontId="5" fillId="6" borderId="26" xfId="2" applyNumberFormat="1" applyFont="1" applyFill="1" applyBorder="1" applyAlignment="1">
      <alignment horizontal="left" vertical="center" indent="1"/>
    </xf>
    <xf numFmtId="16" fontId="5" fillId="5" borderId="35" xfId="2" applyNumberFormat="1" applyFont="1" applyFill="1" applyBorder="1" applyAlignment="1">
      <alignment horizontal="left" vertical="center" indent="1"/>
    </xf>
    <xf numFmtId="167" fontId="5" fillId="6" borderId="35" xfId="2" applyNumberFormat="1" applyFont="1" applyFill="1" applyBorder="1" applyAlignment="1">
      <alignment horizontal="left" vertical="center" indent="1"/>
    </xf>
    <xf numFmtId="16" fontId="0" fillId="0" borderId="0" xfId="0" applyNumberFormat="1" applyAlignment="1">
      <alignment horizontal="left"/>
    </xf>
    <xf numFmtId="167" fontId="0" fillId="0" borderId="0" xfId="0" applyNumberFormat="1"/>
    <xf numFmtId="0" fontId="29" fillId="23" borderId="5" xfId="0" applyFont="1" applyFill="1" applyBorder="1" applyAlignment="1">
      <alignment horizontal="center" vertical="center"/>
    </xf>
    <xf numFmtId="0" fontId="10" fillId="27" borderId="10" xfId="0" applyFont="1" applyFill="1" applyBorder="1" applyAlignment="1">
      <alignment horizontal="left" vertical="center" indent="1"/>
    </xf>
    <xf numFmtId="0" fontId="8" fillId="27" borderId="0" xfId="0" applyFont="1" applyFill="1" applyAlignment="1">
      <alignment vertical="center"/>
    </xf>
    <xf numFmtId="0" fontId="13" fillId="14" borderId="0" xfId="2" applyFont="1" applyFill="1" applyAlignment="1">
      <alignment vertical="center"/>
    </xf>
    <xf numFmtId="0" fontId="6" fillId="31" borderId="22" xfId="2" applyFont="1" applyFill="1" applyBorder="1" applyAlignment="1">
      <alignment horizontal="left" vertical="center" indent="1"/>
    </xf>
    <xf numFmtId="0" fontId="6" fillId="31" borderId="6" xfId="2" applyFont="1" applyFill="1" applyBorder="1" applyAlignment="1">
      <alignment horizontal="left" vertical="center" indent="1"/>
    </xf>
    <xf numFmtId="0" fontId="6" fillId="7" borderId="32" xfId="2" applyFont="1" applyFill="1" applyBorder="1" applyAlignment="1">
      <alignment horizontal="left" vertical="center" indent="1"/>
    </xf>
    <xf numFmtId="0" fontId="6" fillId="9" borderId="46" xfId="2" applyFont="1" applyFill="1" applyBorder="1" applyAlignment="1">
      <alignment horizontal="left" vertical="center" indent="1"/>
    </xf>
    <xf numFmtId="0" fontId="6" fillId="5" borderId="46" xfId="2" applyFont="1" applyFill="1" applyBorder="1" applyAlignment="1">
      <alignment horizontal="left" vertical="center" indent="1"/>
    </xf>
    <xf numFmtId="0" fontId="6" fillId="10" borderId="46" xfId="2" applyFont="1" applyFill="1" applyBorder="1" applyAlignment="1">
      <alignment horizontal="left" vertical="center" indent="1"/>
    </xf>
    <xf numFmtId="0" fontId="6" fillId="8" borderId="46" xfId="2" applyFont="1" applyFill="1" applyBorder="1" applyAlignment="1">
      <alignment horizontal="left" vertical="center" indent="1"/>
    </xf>
    <xf numFmtId="0" fontId="6" fillId="11" borderId="34" xfId="2" applyFont="1" applyFill="1" applyBorder="1" applyAlignment="1">
      <alignment horizontal="left" vertical="center" indent="1"/>
    </xf>
    <xf numFmtId="0" fontId="8" fillId="18" borderId="0" xfId="2" applyFont="1" applyFill="1" applyAlignment="1">
      <alignment horizontal="left" vertical="top" indent="1"/>
    </xf>
    <xf numFmtId="0" fontId="45" fillId="14" borderId="0" xfId="2" applyFont="1" applyFill="1" applyAlignment="1">
      <alignment horizontal="left" vertical="top" indent="1"/>
    </xf>
    <xf numFmtId="0" fontId="14" fillId="12" borderId="0" xfId="0" applyFont="1" applyFill="1" applyAlignment="1">
      <alignment horizontal="left" vertical="top" indent="1"/>
    </xf>
    <xf numFmtId="0" fontId="8" fillId="12" borderId="0" xfId="0" applyFont="1" applyFill="1" applyAlignment="1">
      <alignment horizontal="left" vertical="top" indent="1"/>
    </xf>
    <xf numFmtId="0" fontId="5" fillId="30" borderId="48" xfId="2" applyFont="1" applyFill="1" applyBorder="1" applyAlignment="1">
      <alignment horizontal="left" vertical="center" indent="1"/>
    </xf>
    <xf numFmtId="0" fontId="5" fillId="30" borderId="49" xfId="2" applyFont="1" applyFill="1" applyBorder="1" applyAlignment="1">
      <alignment horizontal="left" vertical="center" indent="1"/>
    </xf>
    <xf numFmtId="0" fontId="41" fillId="26" borderId="5" xfId="2" applyFont="1" applyFill="1" applyBorder="1" applyAlignment="1">
      <alignment horizontal="center" vertical="center"/>
    </xf>
    <xf numFmtId="1" fontId="5" fillId="6" borderId="19" xfId="2" applyNumberFormat="1" applyFont="1" applyFill="1" applyBorder="1" applyAlignment="1">
      <alignment horizontal="left" vertical="center" indent="1"/>
    </xf>
    <xf numFmtId="1" fontId="5" fillId="6" borderId="7" xfId="2" applyNumberFormat="1" applyFont="1" applyFill="1" applyBorder="1" applyAlignment="1">
      <alignment horizontal="left" vertical="center" indent="1"/>
    </xf>
    <xf numFmtId="0" fontId="5" fillId="6" borderId="25" xfId="2" applyFont="1" applyFill="1" applyBorder="1" applyAlignment="1">
      <alignment horizontal="left" vertical="center" indent="1"/>
    </xf>
    <xf numFmtId="0" fontId="5" fillId="6" borderId="26" xfId="2" applyFont="1" applyFill="1" applyBorder="1" applyAlignment="1">
      <alignment horizontal="left" vertical="center" indent="1"/>
    </xf>
    <xf numFmtId="0" fontId="49" fillId="2" borderId="0" xfId="3" applyFont="1" applyFill="1" applyAlignment="1">
      <alignment horizontal="right" vertical="center"/>
    </xf>
    <xf numFmtId="164" fontId="2" fillId="6" borderId="21" xfId="2" applyNumberFormat="1" applyFont="1" applyFill="1" applyBorder="1" applyAlignment="1">
      <alignment horizontal="left" vertical="center" indent="1"/>
    </xf>
    <xf numFmtId="9" fontId="2" fillId="0" borderId="26" xfId="0" applyNumberFormat="1" applyFont="1" applyBorder="1" applyAlignment="1">
      <alignment horizontal="left" vertical="center" indent="1"/>
    </xf>
    <xf numFmtId="0" fontId="29" fillId="23" borderId="4" xfId="0" applyFont="1" applyFill="1" applyBorder="1" applyAlignment="1">
      <alignment horizontal="center" vertical="center"/>
    </xf>
    <xf numFmtId="1" fontId="2" fillId="6" borderId="12" xfId="2" applyNumberFormat="1" applyFont="1" applyFill="1" applyBorder="1" applyAlignment="1">
      <alignment horizontal="left" vertical="center" indent="1"/>
    </xf>
    <xf numFmtId="1" fontId="2" fillId="6" borderId="6" xfId="2" applyNumberFormat="1" applyFont="1" applyFill="1" applyBorder="1" applyAlignment="1">
      <alignment horizontal="left" vertical="center" indent="1"/>
    </xf>
    <xf numFmtId="0" fontId="2" fillId="12" borderId="0" xfId="0" applyFont="1" applyFill="1"/>
    <xf numFmtId="0" fontId="5" fillId="32" borderId="12" xfId="2" applyFont="1" applyFill="1" applyBorder="1" applyAlignment="1">
      <alignment horizontal="left" vertical="center" indent="1"/>
    </xf>
    <xf numFmtId="0" fontId="5" fillId="32" borderId="6" xfId="2" applyFont="1" applyFill="1" applyBorder="1" applyAlignment="1">
      <alignment horizontal="left" vertical="center" indent="1"/>
    </xf>
    <xf numFmtId="0" fontId="5" fillId="32" borderId="22" xfId="2" applyFont="1" applyFill="1" applyBorder="1" applyAlignment="1">
      <alignment horizontal="left" vertical="center" indent="1"/>
    </xf>
    <xf numFmtId="0" fontId="5" fillId="24" borderId="12" xfId="2" applyFont="1" applyFill="1" applyBorder="1" applyAlignment="1">
      <alignment horizontal="left" vertical="center" indent="1"/>
    </xf>
    <xf numFmtId="0" fontId="5" fillId="24" borderId="6" xfId="2" applyFont="1" applyFill="1" applyBorder="1" applyAlignment="1">
      <alignment horizontal="left" vertical="center" indent="1"/>
    </xf>
    <xf numFmtId="0" fontId="52" fillId="12" borderId="0" xfId="0" applyFont="1" applyFill="1"/>
    <xf numFmtId="0" fontId="53" fillId="12" borderId="0" xfId="0" applyFont="1" applyFill="1" applyAlignment="1">
      <alignment vertical="center"/>
    </xf>
    <xf numFmtId="0" fontId="54" fillId="12" borderId="0" xfId="0" applyFont="1" applyFill="1" applyAlignment="1">
      <alignment vertical="center"/>
    </xf>
    <xf numFmtId="0" fontId="15" fillId="12" borderId="0" xfId="0" applyFont="1" applyFill="1" applyAlignment="1">
      <alignment vertical="center"/>
    </xf>
    <xf numFmtId="0" fontId="52" fillId="12" borderId="0" xfId="0" applyFont="1" applyFill="1" applyAlignment="1">
      <alignment vertical="center"/>
    </xf>
    <xf numFmtId="0" fontId="52" fillId="12" borderId="0" xfId="0" applyFont="1" applyFill="1" applyAlignment="1">
      <alignment horizontal="left" vertical="center" indent="1"/>
    </xf>
    <xf numFmtId="0" fontId="55" fillId="12" borderId="51" xfId="0" applyFont="1" applyFill="1" applyBorder="1" applyAlignment="1">
      <alignment horizontal="left" vertical="center" indent="1"/>
    </xf>
    <xf numFmtId="0" fontId="55" fillId="33" borderId="51" xfId="4" applyFont="1" applyFill="1" applyBorder="1" applyAlignment="1">
      <alignment horizontal="left" vertical="center" indent="1"/>
    </xf>
    <xf numFmtId="0" fontId="52" fillId="12" borderId="51" xfId="0" applyFont="1" applyFill="1" applyBorder="1" applyAlignment="1">
      <alignment horizontal="left" vertical="center" indent="1"/>
    </xf>
    <xf numFmtId="0" fontId="44" fillId="33" borderId="51" xfId="4" applyFont="1" applyFill="1" applyBorder="1" applyAlignment="1">
      <alignment horizontal="left" vertical="center" indent="1"/>
    </xf>
    <xf numFmtId="0" fontId="52" fillId="12" borderId="51" xfId="0" applyFont="1" applyFill="1" applyBorder="1" applyAlignment="1">
      <alignment horizontal="left" vertical="center" wrapText="1" indent="1"/>
    </xf>
    <xf numFmtId="0" fontId="52" fillId="12" borderId="0" xfId="4" applyFont="1" applyFill="1" applyAlignment="1">
      <alignment vertical="center"/>
    </xf>
    <xf numFmtId="0" fontId="15" fillId="12" borderId="0" xfId="0" applyFont="1" applyFill="1" applyAlignment="1">
      <alignment vertical="center" wrapText="1"/>
    </xf>
    <xf numFmtId="0" fontId="56" fillId="12" borderId="0" xfId="0" applyFont="1" applyFill="1" applyAlignment="1">
      <alignment vertical="center"/>
    </xf>
    <xf numFmtId="0" fontId="57" fillId="12" borderId="0" xfId="0" applyFont="1" applyFill="1" applyAlignment="1">
      <alignment horizontal="left" vertical="center" indent="1"/>
    </xf>
    <xf numFmtId="0" fontId="26" fillId="22" borderId="0" xfId="2" applyFont="1" applyFill="1" applyAlignment="1">
      <alignment vertical="center"/>
    </xf>
    <xf numFmtId="0" fontId="26" fillId="14" borderId="0" xfId="2" applyFont="1" applyFill="1" applyAlignment="1">
      <alignment vertical="center" wrapText="1"/>
    </xf>
    <xf numFmtId="0" fontId="26" fillId="14" borderId="0" xfId="2" applyFont="1" applyFill="1" applyAlignment="1">
      <alignment vertical="center"/>
    </xf>
    <xf numFmtId="169" fontId="57" fillId="12" borderId="0" xfId="0" applyNumberFormat="1" applyFont="1" applyFill="1" applyAlignment="1">
      <alignment horizontal="left" vertical="center" indent="1"/>
    </xf>
    <xf numFmtId="171" fontId="57" fillId="12" borderId="0" xfId="0" applyNumberFormat="1" applyFont="1" applyFill="1" applyAlignment="1">
      <alignment horizontal="left" vertical="center" indent="1"/>
    </xf>
    <xf numFmtId="0" fontId="26" fillId="12" borderId="0" xfId="0" applyFont="1" applyFill="1" applyAlignment="1">
      <alignment horizontal="left" vertical="center" indent="1"/>
    </xf>
    <xf numFmtId="0" fontId="26" fillId="2" borderId="0" xfId="2" applyFont="1" applyFill="1" applyAlignment="1">
      <alignment vertical="center"/>
    </xf>
    <xf numFmtId="0" fontId="58" fillId="27" borderId="0" xfId="0" applyFont="1" applyFill="1" applyAlignment="1">
      <alignment horizontal="left" vertical="center"/>
    </xf>
    <xf numFmtId="0" fontId="58" fillId="2" borderId="0" xfId="2" applyFont="1" applyFill="1" applyAlignment="1">
      <alignment vertical="center"/>
    </xf>
    <xf numFmtId="0" fontId="5" fillId="18" borderId="0" xfId="2" applyFont="1" applyFill="1" applyAlignment="1">
      <alignment horizontal="left" vertical="center" wrapText="1" indent="1"/>
    </xf>
    <xf numFmtId="0" fontId="60" fillId="34" borderId="0" xfId="2" applyFont="1" applyFill="1" applyAlignment="1">
      <alignment horizontal="center" vertical="center"/>
    </xf>
    <xf numFmtId="0" fontId="5" fillId="7" borderId="52" xfId="2" applyFont="1" applyFill="1" applyBorder="1" applyAlignment="1">
      <alignment horizontal="left" vertical="center" wrapText="1" indent="1"/>
    </xf>
    <xf numFmtId="1" fontId="5" fillId="18" borderId="0" xfId="2" applyNumberFormat="1" applyFont="1" applyFill="1" applyAlignment="1">
      <alignment horizontal="left" vertical="center" indent="1"/>
    </xf>
    <xf numFmtId="0" fontId="6" fillId="12" borderId="0" xfId="0" applyFont="1" applyFill="1" applyAlignment="1">
      <alignment horizontal="center" vertical="center" wrapText="1"/>
    </xf>
    <xf numFmtId="0" fontId="43" fillId="0" borderId="27" xfId="0" applyFont="1" applyBorder="1" applyAlignment="1">
      <alignment horizontal="center" vertical="center" wrapText="1"/>
    </xf>
    <xf numFmtId="0" fontId="43" fillId="0" borderId="28" xfId="0" applyFont="1" applyBorder="1" applyAlignment="1">
      <alignment horizontal="center" vertical="center" wrapText="1"/>
    </xf>
    <xf numFmtId="0" fontId="43" fillId="0" borderId="29" xfId="0" applyFont="1" applyBorder="1" applyAlignment="1">
      <alignment horizontal="center" vertical="center" wrapText="1"/>
    </xf>
    <xf numFmtId="0" fontId="43" fillId="21" borderId="27" xfId="0" applyFont="1" applyFill="1" applyBorder="1" applyAlignment="1">
      <alignment horizontal="center" vertical="center" wrapText="1"/>
    </xf>
    <xf numFmtId="0" fontId="43" fillId="21" borderId="28" xfId="0" applyFont="1" applyFill="1" applyBorder="1" applyAlignment="1">
      <alignment horizontal="center" vertical="center" wrapText="1"/>
    </xf>
    <xf numFmtId="0" fontId="43" fillId="21" borderId="29" xfId="0" applyFont="1" applyFill="1" applyBorder="1" applyAlignment="1">
      <alignment horizontal="center" vertical="center" wrapText="1"/>
    </xf>
    <xf numFmtId="0" fontId="5" fillId="2" borderId="11" xfId="2" applyFont="1" applyFill="1" applyBorder="1" applyAlignment="1">
      <alignment horizontal="left" vertical="center" wrapText="1" indent="1"/>
    </xf>
    <xf numFmtId="0" fontId="5" fillId="2" borderId="8" xfId="2" applyFont="1" applyFill="1" applyBorder="1" applyAlignment="1">
      <alignment horizontal="left" vertical="center" wrapText="1" indent="1"/>
    </xf>
    <xf numFmtId="0" fontId="15" fillId="2" borderId="25" xfId="2" applyFont="1" applyFill="1" applyBorder="1" applyAlignment="1">
      <alignment horizontal="left" vertical="center" indent="1"/>
    </xf>
    <xf numFmtId="0" fontId="15" fillId="2" borderId="44" xfId="2" applyFont="1" applyFill="1" applyBorder="1" applyAlignment="1">
      <alignment horizontal="left" vertical="center" indent="1"/>
    </xf>
    <xf numFmtId="0" fontId="15" fillId="2" borderId="26" xfId="2" applyFont="1" applyFill="1" applyBorder="1" applyAlignment="1">
      <alignment horizontal="left" vertical="center" indent="1"/>
    </xf>
    <xf numFmtId="0" fontId="15" fillId="2" borderId="33" xfId="2" applyFont="1" applyFill="1" applyBorder="1" applyAlignment="1">
      <alignment horizontal="left" vertical="center" indent="1"/>
    </xf>
    <xf numFmtId="0" fontId="44" fillId="14" borderId="47" xfId="2" applyFont="1" applyFill="1" applyBorder="1" applyAlignment="1">
      <alignment horizontal="left" vertical="top" indent="1"/>
    </xf>
    <xf numFmtId="0" fontId="5" fillId="6" borderId="7" xfId="2" applyFont="1" applyFill="1" applyBorder="1" applyAlignment="1">
      <alignment horizontal="left" vertical="center" indent="1"/>
    </xf>
    <xf numFmtId="0" fontId="5" fillId="6" borderId="8" xfId="2" applyFont="1" applyFill="1" applyBorder="1" applyAlignment="1">
      <alignment horizontal="left" vertical="center" indent="1"/>
    </xf>
    <xf numFmtId="0" fontId="5" fillId="6" borderId="9" xfId="2" applyFont="1" applyFill="1" applyBorder="1" applyAlignment="1">
      <alignment horizontal="left" vertical="center" indent="1"/>
    </xf>
    <xf numFmtId="0" fontId="5" fillId="12" borderId="0" xfId="2" applyFont="1" applyFill="1" applyAlignment="1">
      <alignment horizontal="left" vertical="center" wrapText="1" inden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15" fillId="2" borderId="35" xfId="2" applyFont="1" applyFill="1" applyBorder="1" applyAlignment="1">
      <alignment horizontal="left" vertical="center" indent="1"/>
    </xf>
    <xf numFmtId="0" fontId="15" fillId="2" borderId="36" xfId="2" applyFont="1" applyFill="1" applyBorder="1" applyAlignment="1">
      <alignment horizontal="left" vertical="center" indent="1"/>
    </xf>
    <xf numFmtId="0" fontId="5" fillId="14" borderId="37" xfId="2" applyFont="1" applyFill="1" applyBorder="1" applyAlignment="1">
      <alignment horizontal="left" vertical="center" indent="1"/>
    </xf>
    <xf numFmtId="0" fontId="5" fillId="2" borderId="45" xfId="2" applyFont="1" applyFill="1" applyBorder="1" applyAlignment="1">
      <alignment horizontal="left" vertical="center" indent="1"/>
    </xf>
    <xf numFmtId="0" fontId="5" fillId="14" borderId="45" xfId="2" applyFont="1" applyFill="1" applyBorder="1" applyAlignment="1">
      <alignment horizontal="left" vertical="center" indent="1"/>
    </xf>
    <xf numFmtId="0" fontId="5" fillId="6" borderId="23" xfId="2" applyFont="1" applyFill="1" applyBorder="1" applyAlignment="1">
      <alignment horizontal="left" vertical="center" indent="1"/>
    </xf>
    <xf numFmtId="0" fontId="5" fillId="6" borderId="11" xfId="2" applyFont="1" applyFill="1" applyBorder="1" applyAlignment="1">
      <alignment horizontal="left" vertical="center" indent="1"/>
    </xf>
    <xf numFmtId="0" fontId="5" fillId="6" borderId="24" xfId="2" applyFont="1" applyFill="1" applyBorder="1" applyAlignment="1">
      <alignment horizontal="left" vertical="center" indent="1"/>
    </xf>
    <xf numFmtId="0" fontId="61" fillId="35" borderId="0" xfId="2" applyFont="1" applyFill="1" applyAlignment="1">
      <alignment horizontal="left" vertical="center" wrapText="1" indent="1"/>
    </xf>
    <xf numFmtId="0" fontId="7" fillId="4" borderId="3" xfId="2" applyFont="1" applyFill="1" applyBorder="1" applyAlignment="1">
      <alignment horizontal="center" vertical="center" wrapText="1"/>
    </xf>
    <xf numFmtId="0" fontId="4" fillId="36" borderId="11" xfId="2" applyFont="1" applyFill="1" applyBorder="1" applyAlignment="1">
      <alignment horizontal="left" vertical="center" indent="1"/>
    </xf>
    <xf numFmtId="0" fontId="4" fillId="36" borderId="8" xfId="2" applyFont="1" applyFill="1" applyBorder="1" applyAlignment="1">
      <alignment horizontal="left" vertical="center" indent="1"/>
    </xf>
    <xf numFmtId="0" fontId="5" fillId="0" borderId="19" xfId="2" applyFont="1" applyBorder="1" applyAlignment="1">
      <alignment horizontal="left" vertical="center" indent="1"/>
    </xf>
    <xf numFmtId="0" fontId="5" fillId="0" borderId="20" xfId="2" applyFont="1" applyBorder="1" applyAlignment="1">
      <alignment horizontal="left" vertical="center" indent="1"/>
    </xf>
    <xf numFmtId="0" fontId="5" fillId="0" borderId="7" xfId="2" applyFont="1" applyBorder="1" applyAlignment="1">
      <alignment horizontal="left" vertical="center" indent="1"/>
    </xf>
    <xf numFmtId="0" fontId="5" fillId="0" borderId="9" xfId="2" applyFont="1" applyBorder="1" applyAlignment="1">
      <alignment horizontal="left" vertical="center" indent="1"/>
    </xf>
    <xf numFmtId="0" fontId="5" fillId="0" borderId="53" xfId="2" applyFont="1" applyBorder="1" applyAlignment="1">
      <alignment horizontal="left" vertical="center" indent="1"/>
    </xf>
    <xf numFmtId="0" fontId="5" fillId="0" borderId="54" xfId="2" applyFont="1" applyBorder="1" applyAlignment="1">
      <alignment horizontal="left" vertical="center" indent="1"/>
    </xf>
    <xf numFmtId="0" fontId="10" fillId="2" borderId="10" xfId="2" applyFont="1" applyFill="1" applyBorder="1" applyAlignment="1">
      <alignment horizontal="left" vertical="center" indent="1"/>
    </xf>
    <xf numFmtId="0" fontId="10" fillId="2" borderId="0" xfId="2" applyFont="1" applyFill="1" applyAlignment="1">
      <alignment horizontal="left" vertical="center" indent="1"/>
    </xf>
    <xf numFmtId="0" fontId="26" fillId="19" borderId="14" xfId="2" applyFont="1" applyFill="1" applyBorder="1" applyAlignment="1">
      <alignment horizontal="center" vertical="center"/>
    </xf>
    <xf numFmtId="167" fontId="10" fillId="20" borderId="17" xfId="2" applyNumberFormat="1" applyFont="1" applyFill="1" applyBorder="1" applyAlignment="1">
      <alignment horizontal="center" vertical="center" wrapText="1"/>
    </xf>
    <xf numFmtId="167" fontId="10" fillId="20" borderId="18" xfId="2" applyNumberFormat="1" applyFont="1" applyFill="1" applyBorder="1" applyAlignment="1">
      <alignment horizontal="center" vertical="center" wrapText="1"/>
    </xf>
    <xf numFmtId="0" fontId="26" fillId="19" borderId="13" xfId="2" applyFont="1" applyFill="1" applyBorder="1" applyAlignment="1">
      <alignment horizontal="center" vertical="center"/>
    </xf>
    <xf numFmtId="0" fontId="10" fillId="19" borderId="17" xfId="2" applyFont="1" applyFill="1" applyBorder="1" applyAlignment="1">
      <alignment horizontal="center" vertical="center"/>
    </xf>
    <xf numFmtId="0" fontId="10" fillId="17" borderId="17" xfId="2" applyFont="1" applyFill="1" applyBorder="1" applyAlignment="1">
      <alignment horizontal="center" vertical="center"/>
    </xf>
    <xf numFmtId="0" fontId="10" fillId="17" borderId="16" xfId="2" applyFont="1" applyFill="1" applyBorder="1" applyAlignment="1">
      <alignment horizontal="center" vertical="center"/>
    </xf>
    <xf numFmtId="0" fontId="26" fillId="19" borderId="14" xfId="2" applyFont="1" applyFill="1" applyBorder="1" applyAlignment="1">
      <alignment horizontal="center" vertical="center" wrapText="1"/>
    </xf>
    <xf numFmtId="0" fontId="26" fillId="19" borderId="15" xfId="2" applyFont="1" applyFill="1" applyBorder="1" applyAlignment="1">
      <alignment horizontal="center" vertical="center" wrapText="1"/>
    </xf>
    <xf numFmtId="0" fontId="4" fillId="2" borderId="0" xfId="2" applyFont="1" applyFill="1" applyAlignment="1">
      <alignment horizontal="left" vertical="center" indent="1"/>
    </xf>
    <xf numFmtId="171" fontId="10" fillId="20" borderId="17" xfId="2" applyNumberFormat="1" applyFont="1" applyFill="1" applyBorder="1" applyAlignment="1">
      <alignment horizontal="center" vertical="center" wrapText="1"/>
    </xf>
    <xf numFmtId="171" fontId="10" fillId="19" borderId="17" xfId="2" applyNumberFormat="1" applyFont="1" applyFill="1" applyBorder="1" applyAlignment="1">
      <alignment horizontal="center" vertical="center"/>
    </xf>
    <xf numFmtId="171" fontId="10" fillId="17" borderId="17" xfId="2" applyNumberFormat="1" applyFont="1" applyFill="1" applyBorder="1" applyAlignment="1">
      <alignment horizontal="center" vertical="center"/>
    </xf>
    <xf numFmtId="171" fontId="10" fillId="17" borderId="16" xfId="2" applyNumberFormat="1" applyFont="1" applyFill="1" applyBorder="1" applyAlignment="1">
      <alignment horizontal="center" vertical="center"/>
    </xf>
    <xf numFmtId="166" fontId="10" fillId="20" borderId="16" xfId="2" applyNumberFormat="1" applyFont="1" applyFill="1" applyBorder="1" applyAlignment="1">
      <alignment horizontal="center" vertical="center" wrapText="1"/>
    </xf>
    <xf numFmtId="166" fontId="10" fillId="20" borderId="17" xfId="2" applyNumberFormat="1" applyFont="1" applyFill="1" applyBorder="1" applyAlignment="1">
      <alignment horizontal="center" vertical="center" wrapText="1"/>
    </xf>
    <xf numFmtId="0" fontId="26" fillId="19" borderId="13" xfId="2" applyFont="1" applyFill="1" applyBorder="1" applyAlignment="1">
      <alignment horizontal="center" vertical="center" wrapText="1"/>
    </xf>
    <xf numFmtId="166" fontId="10" fillId="20" borderId="18" xfId="2" applyNumberFormat="1" applyFont="1" applyFill="1" applyBorder="1" applyAlignment="1">
      <alignment horizontal="center" vertical="center" wrapText="1"/>
    </xf>
    <xf numFmtId="1" fontId="50" fillId="20" borderId="17" xfId="2" applyNumberFormat="1" applyFont="1" applyFill="1" applyBorder="1" applyAlignment="1">
      <alignment horizontal="center" vertical="center" wrapText="1"/>
    </xf>
    <xf numFmtId="1" fontId="10" fillId="20" borderId="17" xfId="2" applyNumberFormat="1" applyFont="1" applyFill="1" applyBorder="1" applyAlignment="1">
      <alignment horizontal="center" vertical="center" wrapText="1"/>
    </xf>
    <xf numFmtId="167" fontId="50" fillId="20" borderId="17" xfId="2" applyNumberFormat="1" applyFont="1" applyFill="1" applyBorder="1" applyAlignment="1">
      <alignment horizontal="center" vertical="center" wrapText="1"/>
    </xf>
    <xf numFmtId="167" fontId="50" fillId="17" borderId="17" xfId="2" applyNumberFormat="1" applyFont="1" applyFill="1" applyBorder="1" applyAlignment="1">
      <alignment horizontal="center" vertical="center"/>
    </xf>
    <xf numFmtId="0" fontId="26" fillId="19" borderId="15" xfId="2" applyFont="1" applyFill="1" applyBorder="1" applyAlignment="1">
      <alignment horizontal="center" vertical="center"/>
    </xf>
    <xf numFmtId="0" fontId="10" fillId="17" borderId="18" xfId="2" applyFont="1" applyFill="1" applyBorder="1" applyAlignment="1">
      <alignment horizontal="center" vertical="center"/>
    </xf>
    <xf numFmtId="0" fontId="5" fillId="22" borderId="8" xfId="2" applyFont="1" applyFill="1" applyBorder="1" applyAlignment="1">
      <alignment horizontal="left" vertical="center" indent="1"/>
    </xf>
    <xf numFmtId="0" fontId="5" fillId="25" borderId="11" xfId="2" applyFont="1" applyFill="1" applyBorder="1" applyAlignment="1">
      <alignment horizontal="left" vertical="center" indent="1"/>
    </xf>
    <xf numFmtId="0" fontId="5" fillId="25" borderId="8" xfId="2" applyFont="1" applyFill="1" applyBorder="1" applyAlignment="1">
      <alignment horizontal="left" vertical="center" indent="1"/>
    </xf>
    <xf numFmtId="0" fontId="26" fillId="0" borderId="39" xfId="2" applyFont="1" applyBorder="1" applyAlignment="1">
      <alignment horizontal="center" vertical="center"/>
    </xf>
    <xf numFmtId="0" fontId="18" fillId="0" borderId="39" xfId="2" applyFont="1" applyBorder="1" applyAlignment="1">
      <alignment horizontal="center" vertical="center" wrapText="1"/>
    </xf>
    <xf numFmtId="0" fontId="18" fillId="0" borderId="40" xfId="2" applyFont="1" applyBorder="1" applyAlignment="1">
      <alignment horizontal="center" vertical="center" wrapText="1"/>
    </xf>
    <xf numFmtId="166" fontId="10" fillId="6" borderId="42" xfId="2" applyNumberFormat="1" applyFont="1" applyFill="1" applyBorder="1" applyAlignment="1">
      <alignment horizontal="center" vertical="center" wrapText="1"/>
    </xf>
    <xf numFmtId="0" fontId="18" fillId="0" borderId="38" xfId="2" applyFont="1" applyBorder="1" applyAlignment="1">
      <alignment horizontal="center" vertical="center" wrapText="1"/>
    </xf>
    <xf numFmtId="173" fontId="10" fillId="6" borderId="41" xfId="2" applyNumberFormat="1" applyFont="1" applyFill="1" applyBorder="1" applyAlignment="1">
      <alignment horizontal="center" vertical="center" wrapText="1"/>
    </xf>
    <xf numFmtId="173" fontId="10" fillId="6" borderId="42" xfId="2" applyNumberFormat="1" applyFont="1" applyFill="1" applyBorder="1" applyAlignment="1">
      <alignment horizontal="center" vertical="center" wrapText="1"/>
    </xf>
    <xf numFmtId="0" fontId="10" fillId="2" borderId="50" xfId="2" applyFont="1" applyFill="1" applyBorder="1" applyAlignment="1">
      <alignment horizontal="left" vertical="center" indent="1"/>
    </xf>
    <xf numFmtId="0" fontId="5" fillId="5" borderId="0" xfId="2" applyFont="1" applyFill="1" applyAlignment="1">
      <alignment horizontal="center" vertical="center"/>
    </xf>
    <xf numFmtId="1" fontId="37" fillId="0" borderId="42" xfId="2" applyNumberFormat="1" applyFont="1" applyBorder="1" applyAlignment="1">
      <alignment horizontal="center" vertical="center" wrapText="1"/>
    </xf>
    <xf numFmtId="0" fontId="4" fillId="3" borderId="34" xfId="2" applyFont="1" applyFill="1" applyBorder="1" applyAlignment="1">
      <alignment horizontal="left" vertical="center" indent="1"/>
    </xf>
    <xf numFmtId="0" fontId="4" fillId="3" borderId="35" xfId="2" applyFont="1" applyFill="1" applyBorder="1" applyAlignment="1">
      <alignment horizontal="left" vertical="center" indent="1"/>
    </xf>
    <xf numFmtId="0" fontId="4" fillId="3" borderId="32" xfId="2" applyFont="1" applyFill="1" applyBorder="1" applyAlignment="1">
      <alignment horizontal="left" vertical="center" indent="1"/>
    </xf>
    <xf numFmtId="0" fontId="4" fillId="3" borderId="26" xfId="2" applyFont="1" applyFill="1" applyBorder="1" applyAlignment="1">
      <alignment horizontal="left" vertical="center" indent="1"/>
    </xf>
    <xf numFmtId="0" fontId="26" fillId="0" borderId="38" xfId="2" applyFont="1" applyBorder="1" applyAlignment="1">
      <alignment horizontal="center" vertical="center" wrapText="1"/>
    </xf>
    <xf numFmtId="0" fontId="26" fillId="0" borderId="39" xfId="2" applyFont="1" applyBorder="1" applyAlignment="1">
      <alignment horizontal="center" vertical="center" wrapText="1"/>
    </xf>
    <xf numFmtId="167" fontId="10" fillId="6" borderId="42" xfId="2" applyNumberFormat="1" applyFont="1" applyFill="1" applyBorder="1" applyAlignment="1">
      <alignment horizontal="center" vertical="center" wrapText="1"/>
    </xf>
    <xf numFmtId="0" fontId="6" fillId="7" borderId="26" xfId="2" applyFont="1" applyFill="1" applyBorder="1" applyAlignment="1">
      <alignment horizontal="left" vertical="center" indent="1"/>
    </xf>
    <xf numFmtId="0" fontId="6" fillId="7" borderId="33" xfId="2" applyFont="1" applyFill="1" applyBorder="1" applyAlignment="1">
      <alignment horizontal="left" vertical="center" indent="1"/>
    </xf>
    <xf numFmtId="0" fontId="6" fillId="7" borderId="35" xfId="2" applyFont="1" applyFill="1" applyBorder="1" applyAlignment="1">
      <alignment horizontal="left" vertical="center" indent="1"/>
    </xf>
    <xf numFmtId="0" fontId="6" fillId="7" borderId="36" xfId="2" applyFont="1" applyFill="1" applyBorder="1" applyAlignment="1">
      <alignment horizontal="left" vertical="center" indent="1"/>
    </xf>
    <xf numFmtId="166" fontId="10" fillId="6" borderId="41" xfId="2" applyNumberFormat="1" applyFont="1" applyFill="1" applyBorder="1" applyAlignment="1">
      <alignment horizontal="center" vertical="center" wrapText="1"/>
    </xf>
    <xf numFmtId="167" fontId="10" fillId="6" borderId="43" xfId="2" applyNumberFormat="1" applyFont="1" applyFill="1" applyBorder="1" applyAlignment="1">
      <alignment horizontal="center" vertical="center" wrapText="1"/>
    </xf>
    <xf numFmtId="0" fontId="26" fillId="0" borderId="40" xfId="2" applyFont="1" applyBorder="1" applyAlignment="1">
      <alignment horizontal="center" vertical="center" wrapText="1"/>
    </xf>
    <xf numFmtId="167" fontId="10" fillId="0" borderId="42" xfId="2" applyNumberFormat="1" applyFont="1" applyBorder="1" applyAlignment="1">
      <alignment horizontal="center" vertical="center" wrapText="1"/>
    </xf>
    <xf numFmtId="0" fontId="10" fillId="0" borderId="42" xfId="2" applyFont="1" applyBorder="1" applyAlignment="1">
      <alignment horizontal="center" vertical="center"/>
    </xf>
    <xf numFmtId="167" fontId="10" fillId="0" borderId="41" xfId="2" applyNumberFormat="1" applyFont="1" applyBorder="1" applyAlignment="1">
      <alignment horizontal="center" vertical="center" wrapText="1"/>
    </xf>
    <xf numFmtId="1" fontId="10" fillId="6" borderId="42" xfId="2" applyNumberFormat="1" applyFont="1" applyFill="1" applyBorder="1" applyAlignment="1">
      <alignment horizontal="center" vertical="center" wrapText="1"/>
    </xf>
    <xf numFmtId="1" fontId="10" fillId="6" borderId="43" xfId="2" applyNumberFormat="1" applyFont="1" applyFill="1" applyBorder="1" applyAlignment="1">
      <alignment horizontal="center" vertical="center" wrapText="1"/>
    </xf>
    <xf numFmtId="167" fontId="37" fillId="0" borderId="42" xfId="2" applyNumberFormat="1" applyFont="1" applyBorder="1" applyAlignment="1">
      <alignment horizontal="center" vertical="center" wrapText="1"/>
    </xf>
    <xf numFmtId="0" fontId="4" fillId="14" borderId="11" xfId="2" applyFont="1" applyFill="1" applyBorder="1" applyAlignment="1">
      <alignment horizontal="left" vertical="center" indent="1"/>
    </xf>
    <xf numFmtId="0" fontId="4" fillId="14" borderId="8" xfId="2" applyFont="1" applyFill="1" applyBorder="1" applyAlignment="1">
      <alignment horizontal="left" vertical="center" indent="1"/>
    </xf>
    <xf numFmtId="168" fontId="22" fillId="17" borderId="17" xfId="2" applyNumberFormat="1" applyFont="1" applyFill="1" applyBorder="1" applyAlignment="1">
      <alignment horizontal="center" vertical="center"/>
    </xf>
    <xf numFmtId="1" fontId="10" fillId="20" borderId="18" xfId="2" applyNumberFormat="1" applyFont="1" applyFill="1" applyBorder="1" applyAlignment="1">
      <alignment horizontal="center" vertical="center" wrapText="1"/>
    </xf>
    <xf numFmtId="0" fontId="4" fillId="28" borderId="11" xfId="2" applyFont="1" applyFill="1" applyBorder="1" applyAlignment="1">
      <alignment horizontal="left" vertical="center" indent="1"/>
    </xf>
    <xf numFmtId="0" fontId="5" fillId="28" borderId="8" xfId="2" applyFont="1" applyFill="1" applyBorder="1" applyAlignment="1">
      <alignment horizontal="left" vertical="center" indent="1"/>
    </xf>
    <xf numFmtId="0" fontId="2" fillId="30" borderId="8" xfId="0" applyFont="1" applyFill="1" applyBorder="1" applyAlignment="1">
      <alignment horizontal="left" vertical="center" indent="1"/>
    </xf>
    <xf numFmtId="0" fontId="26" fillId="0" borderId="13" xfId="2" applyFont="1" applyBorder="1" applyAlignment="1">
      <alignment horizontal="center" vertical="center" wrapText="1"/>
    </xf>
    <xf numFmtId="0" fontId="26" fillId="0" borderId="14" xfId="2" applyFont="1" applyBorder="1" applyAlignment="1">
      <alignment horizontal="center" vertical="center" wrapText="1"/>
    </xf>
    <xf numFmtId="0" fontId="10" fillId="6" borderId="16" xfId="2" applyFont="1" applyFill="1" applyBorder="1" applyAlignment="1">
      <alignment horizontal="center" vertical="center"/>
    </xf>
    <xf numFmtId="0" fontId="10" fillId="6" borderId="17" xfId="2" applyFont="1" applyFill="1" applyBorder="1" applyAlignment="1">
      <alignment horizontal="center" vertical="center"/>
    </xf>
    <xf numFmtId="0" fontId="26" fillId="0" borderId="14" xfId="2" applyFont="1" applyBorder="1" applyAlignment="1">
      <alignment horizontal="center" vertical="center"/>
    </xf>
    <xf numFmtId="0" fontId="26" fillId="0" borderId="15" xfId="2" applyFont="1" applyBorder="1" applyAlignment="1">
      <alignment horizontal="center" vertical="center"/>
    </xf>
    <xf numFmtId="0" fontId="26" fillId="0" borderId="13" xfId="2" applyFont="1" applyBorder="1" applyAlignment="1">
      <alignment horizontal="center" vertical="center"/>
    </xf>
    <xf numFmtId="15" fontId="10" fillId="6" borderId="17" xfId="2" applyNumberFormat="1" applyFont="1" applyFill="1" applyBorder="1" applyAlignment="1">
      <alignment horizontal="center" vertical="center"/>
    </xf>
    <xf numFmtId="15" fontId="10" fillId="6" borderId="18" xfId="2" applyNumberFormat="1" applyFont="1" applyFill="1" applyBorder="1" applyAlignment="1">
      <alignment horizontal="center" vertical="center"/>
    </xf>
    <xf numFmtId="166" fontId="10" fillId="6" borderId="17" xfId="2" applyNumberFormat="1" applyFont="1" applyFill="1" applyBorder="1" applyAlignment="1">
      <alignment horizontal="center" vertical="center" wrapText="1"/>
    </xf>
    <xf numFmtId="166" fontId="10" fillId="6" borderId="16" xfId="2" applyNumberFormat="1" applyFont="1" applyFill="1" applyBorder="1" applyAlignment="1">
      <alignment horizontal="center" vertical="center" wrapText="1"/>
    </xf>
    <xf numFmtId="1" fontId="10" fillId="6" borderId="17" xfId="2" applyNumberFormat="1" applyFont="1" applyFill="1" applyBorder="1" applyAlignment="1">
      <alignment horizontal="center" vertical="center" wrapText="1"/>
    </xf>
    <xf numFmtId="167" fontId="10" fillId="6" borderId="16" xfId="2" applyNumberFormat="1" applyFont="1" applyFill="1" applyBorder="1" applyAlignment="1">
      <alignment horizontal="center" vertical="center" wrapText="1"/>
    </xf>
    <xf numFmtId="167" fontId="10" fillId="6" borderId="17" xfId="2" applyNumberFormat="1" applyFont="1" applyFill="1" applyBorder="1" applyAlignment="1">
      <alignment horizontal="center" vertical="center" wrapText="1"/>
    </xf>
    <xf numFmtId="0" fontId="10" fillId="2" borderId="10" xfId="2" applyFont="1" applyFill="1" applyBorder="1" applyAlignment="1">
      <alignment horizontal="left" vertical="center" wrapText="1" indent="1"/>
    </xf>
    <xf numFmtId="0" fontId="10" fillId="2" borderId="0" xfId="2" applyFont="1" applyFill="1" applyAlignment="1">
      <alignment horizontal="left" vertical="center" wrapText="1" indent="1"/>
    </xf>
    <xf numFmtId="0" fontId="26" fillId="14" borderId="0" xfId="2" applyFont="1" applyFill="1" applyAlignment="1">
      <alignment horizontal="center" vertical="center" wrapText="1"/>
    </xf>
    <xf numFmtId="0" fontId="26" fillId="0" borderId="15" xfId="2" applyFont="1" applyBorder="1" applyAlignment="1">
      <alignment horizontal="center" vertical="center" wrapText="1"/>
    </xf>
    <xf numFmtId="167" fontId="10" fillId="2" borderId="0" xfId="2" applyNumberFormat="1" applyFont="1" applyFill="1" applyAlignment="1">
      <alignment horizontal="center" vertical="center" wrapText="1"/>
    </xf>
    <xf numFmtId="1" fontId="10" fillId="6" borderId="18" xfId="2" applyNumberFormat="1" applyFont="1" applyFill="1" applyBorder="1" applyAlignment="1">
      <alignment horizontal="center" vertical="center" wrapText="1"/>
    </xf>
    <xf numFmtId="167" fontId="10" fillId="6" borderId="18" xfId="2" applyNumberFormat="1" applyFont="1" applyFill="1" applyBorder="1" applyAlignment="1">
      <alignment horizontal="center" vertical="center" wrapText="1"/>
    </xf>
    <xf numFmtId="0" fontId="30" fillId="12" borderId="0" xfId="4" applyFill="1" applyAlignment="1">
      <alignment horizontal="right" vertical="center"/>
    </xf>
    <xf numFmtId="0" fontId="52" fillId="12" borderId="10" xfId="4" applyFont="1" applyFill="1" applyBorder="1" applyAlignment="1">
      <alignment horizontal="left" vertical="center" wrapText="1" indent="1"/>
    </xf>
    <xf numFmtId="0" fontId="52" fillId="12" borderId="0" xfId="4" applyFont="1" applyFill="1" applyBorder="1" applyAlignment="1">
      <alignment horizontal="left" vertical="center" wrapText="1" indent="1"/>
    </xf>
    <xf numFmtId="0" fontId="0" fillId="0" borderId="0" xfId="0" applyNumberFormat="1"/>
    <xf numFmtId="0" fontId="5" fillId="6" borderId="21" xfId="2" applyFont="1" applyFill="1" applyBorder="1" applyAlignment="1">
      <alignment horizontal="left" vertical="center" indent="1"/>
    </xf>
  </cellXfs>
  <cellStyles count="5">
    <cellStyle name="Hyperlink" xfId="3" builtinId="8"/>
    <cellStyle name="Hyperlink 2" xfId="4" xr:uid="{B2661414-84CC-4C55-A9AE-BE00CD538224}"/>
    <cellStyle name="Normal" xfId="0" builtinId="0"/>
    <cellStyle name="Normal 2" xfId="1" xr:uid="{00000000-0005-0000-0000-000006000000}"/>
    <cellStyle name="Normal 2 2" xfId="2" xr:uid="{799CA096-0641-42E7-BB62-6C3EFF9283E4}"/>
  </cellStyles>
  <dxfs count="78">
    <dxf>
      <fill>
        <patternFill>
          <bgColor rgb="FFE8F2E2"/>
        </patternFill>
      </fill>
    </dxf>
    <dxf>
      <fill>
        <patternFill>
          <bgColor rgb="FFFFF4D5"/>
        </patternFill>
      </fill>
    </dxf>
    <dxf>
      <fill>
        <patternFill>
          <bgColor rgb="FFFCE4D6"/>
        </patternFill>
      </fill>
    </dxf>
    <dxf>
      <fill>
        <patternFill>
          <bgColor rgb="FFE8F2E2"/>
        </patternFill>
      </fill>
    </dxf>
    <dxf>
      <fill>
        <patternFill>
          <bgColor rgb="FFFFF4D5"/>
        </patternFill>
      </fill>
    </dxf>
    <dxf>
      <fill>
        <patternFill>
          <bgColor rgb="FFFCE4D6"/>
        </patternFill>
      </fill>
    </dxf>
    <dxf>
      <fill>
        <patternFill>
          <bgColor rgb="FFE8F2E2"/>
        </patternFill>
      </fill>
    </dxf>
    <dxf>
      <fill>
        <patternFill>
          <bgColor rgb="FFFCE4D6"/>
        </patternFill>
      </fill>
    </dxf>
    <dxf>
      <fill>
        <patternFill>
          <bgColor rgb="FFEDEDED"/>
        </patternFill>
      </fill>
    </dxf>
    <dxf>
      <fill>
        <patternFill>
          <bgColor rgb="FFE8F2E2"/>
        </patternFill>
      </fill>
    </dxf>
    <dxf>
      <fill>
        <patternFill>
          <bgColor rgb="FFFFF4D5"/>
        </patternFill>
      </fill>
    </dxf>
    <dxf>
      <fill>
        <patternFill>
          <bgColor rgb="FFFCE4D6"/>
        </patternFill>
      </fill>
    </dxf>
    <dxf>
      <fill>
        <patternFill>
          <bgColor rgb="FFE8F2E2"/>
        </patternFill>
      </fill>
    </dxf>
    <dxf>
      <fill>
        <patternFill>
          <bgColor rgb="FFFFF4D5"/>
        </patternFill>
      </fill>
    </dxf>
    <dxf>
      <font>
        <b/>
        <color rgb="FF9C0006"/>
      </font>
      <fill>
        <patternFill>
          <bgColor rgb="FFFCE4D6"/>
        </patternFill>
      </fill>
    </dxf>
    <dxf>
      <fill>
        <patternFill>
          <bgColor rgb="FFFFF4D5"/>
        </patternFill>
      </fill>
    </dxf>
    <dxf>
      <fill>
        <patternFill>
          <bgColor rgb="FFFFF4D5"/>
        </patternFill>
      </fill>
    </dxf>
    <dxf>
      <fill>
        <patternFill>
          <bgColor rgb="FFFFF4D5"/>
        </patternFill>
      </fill>
    </dxf>
    <dxf>
      <fill>
        <patternFill>
          <bgColor rgb="FFFCE4D6"/>
        </patternFill>
      </fill>
    </dxf>
    <dxf>
      <font>
        <color rgb="FF9C0006"/>
      </font>
      <fill>
        <patternFill>
          <bgColor rgb="FFFCE4D6"/>
        </patternFill>
      </fill>
    </dxf>
    <dxf>
      <font>
        <color rgb="FF9C0006"/>
      </font>
      <fill>
        <patternFill>
          <bgColor rgb="FFFCE4D6"/>
        </patternFill>
      </fill>
    </dxf>
    <dxf>
      <fill>
        <patternFill>
          <bgColor rgb="FFE8F2E2"/>
        </patternFill>
      </fill>
    </dxf>
    <dxf>
      <fill>
        <patternFill>
          <bgColor rgb="FFFCE4D6"/>
        </patternFill>
      </fill>
    </dxf>
    <dxf>
      <fill>
        <patternFill>
          <bgColor rgb="FFE8F2E2"/>
        </patternFill>
      </fill>
    </dxf>
    <dxf>
      <font>
        <color rgb="FF9C6500"/>
      </font>
      <fill>
        <patternFill>
          <bgColor rgb="FFFFF4D5"/>
        </patternFill>
      </fill>
    </dxf>
    <dxf>
      <font>
        <b/>
        <color rgb="FF9C0006"/>
      </font>
      <fill>
        <patternFill>
          <bgColor rgb="FFFCE4D6"/>
        </patternFill>
      </fill>
    </dxf>
    <dxf>
      <fill>
        <patternFill>
          <bgColor rgb="FFE8F2E2"/>
        </patternFill>
      </fill>
    </dxf>
    <dxf>
      <fill>
        <patternFill>
          <bgColor rgb="FFFFF4D5"/>
        </patternFill>
      </fill>
    </dxf>
    <dxf>
      <font>
        <b/>
        <color rgb="FF9C0006"/>
      </font>
      <fill>
        <patternFill>
          <bgColor rgb="FFFCE4D6"/>
        </patternFill>
      </fill>
    </dxf>
    <dxf>
      <fill>
        <patternFill>
          <bgColor rgb="FFFFF4D5"/>
        </patternFill>
      </fill>
    </dxf>
    <dxf>
      <font>
        <color rgb="FF626246"/>
      </font>
      <fill>
        <patternFill>
          <bgColor rgb="FFEDEDED"/>
        </patternFill>
      </fill>
    </dxf>
    <dxf>
      <fill>
        <patternFill>
          <bgColor rgb="FFE8F2E2"/>
        </patternFill>
      </fill>
    </dxf>
    <dxf>
      <fill>
        <patternFill>
          <bgColor rgb="FFFFF4D5"/>
        </patternFill>
      </fill>
    </dxf>
    <dxf>
      <font>
        <b/>
        <color rgb="FF9C0006"/>
      </font>
      <fill>
        <patternFill>
          <bgColor rgb="FFFCE4D6"/>
        </patternFill>
      </fill>
    </dxf>
    <dxf>
      <fill>
        <patternFill>
          <bgColor rgb="FFE8F2E2"/>
        </patternFill>
      </fill>
    </dxf>
    <dxf>
      <font>
        <color rgb="FF9C6500"/>
      </font>
      <fill>
        <patternFill>
          <bgColor rgb="FFFFF4D5"/>
        </patternFill>
      </fill>
    </dxf>
    <dxf>
      <font>
        <b/>
        <color rgb="FF9C0006"/>
      </font>
      <fill>
        <patternFill>
          <bgColor rgb="FFFCE4D6"/>
        </patternFill>
      </fill>
    </dxf>
    <dxf>
      <font>
        <b val="0"/>
        <i val="0"/>
        <strike val="0"/>
        <condense val="0"/>
        <extend val="0"/>
        <outline val="0"/>
        <shadow val="0"/>
        <u val="none"/>
        <vertAlign val="baseline"/>
        <sz val="10"/>
        <color rgb="FF0F0F0B"/>
        <name val="Century Gothic"/>
        <family val="2"/>
        <scheme val="none"/>
      </font>
      <numFmt numFmtId="167" formatCode="\$#,##0;[Red]&quot;-$&quot;#,##0"/>
      <fill>
        <patternFill patternType="solid">
          <fgColor rgb="FFFAFAF8"/>
          <bgColor rgb="FFFFFFFF"/>
        </patternFill>
      </fill>
      <alignment horizontal="left" vertical="center" textRotation="0" wrapText="0" indent="1" justifyLastLine="0" shrinkToFit="0" readingOrder="0"/>
      <border diagonalUp="0" diagonalDown="0">
        <left style="thin">
          <color theme="0" tint="-0.14993743705557422"/>
        </left>
        <right style="thin">
          <color theme="0" tint="-0.14993743705557422"/>
        </right>
        <top style="thin">
          <color theme="0" tint="-0.14993743705557422"/>
        </top>
        <bottom style="thin">
          <color theme="0" tint="-0.14993743705557422"/>
        </bottom>
        <vertical/>
        <horizontal/>
      </border>
    </dxf>
    <dxf>
      <font>
        <b val="0"/>
        <i val="0"/>
        <strike val="0"/>
        <condense val="0"/>
        <extend val="0"/>
        <outline val="0"/>
        <shadow val="0"/>
        <u val="none"/>
        <vertAlign val="baseline"/>
        <sz val="10"/>
        <color rgb="FF0F0F0B"/>
        <name val="Century Gothic"/>
        <family val="2"/>
        <scheme val="none"/>
      </font>
      <numFmt numFmtId="167" formatCode="\$#,##0;[Red]&quot;-$&quot;#,##0"/>
      <fill>
        <patternFill patternType="solid">
          <fgColor rgb="FFFAFAF8"/>
          <bgColor rgb="FFFFFFFF"/>
        </patternFill>
      </fill>
      <alignment horizontal="left" vertical="center" textRotation="0" wrapText="0" indent="1" justifyLastLine="0" shrinkToFit="0" readingOrder="0"/>
      <border diagonalUp="0" diagonalDown="0">
        <left style="thin">
          <color theme="0" tint="-0.14993743705557422"/>
        </left>
        <right style="thin">
          <color theme="0" tint="-0.14993743705557422"/>
        </right>
        <top style="thin">
          <color theme="0" tint="-0.14993743705557422"/>
        </top>
        <bottom style="thin">
          <color theme="0" tint="-0.14993743705557422"/>
        </bottom>
        <vertical/>
        <horizontal/>
      </border>
    </dxf>
    <dxf>
      <font>
        <b val="0"/>
        <i val="0"/>
        <strike val="0"/>
        <condense val="0"/>
        <extend val="0"/>
        <outline val="0"/>
        <shadow val="0"/>
        <u val="none"/>
        <vertAlign val="baseline"/>
        <sz val="10"/>
        <color rgb="FF0F0F0B"/>
        <name val="Century Gothic"/>
        <family val="2"/>
        <scheme val="none"/>
      </font>
      <numFmt numFmtId="167" formatCode="\$#,##0;[Red]&quot;-$&quot;#,##0"/>
      <fill>
        <patternFill patternType="solid">
          <fgColor rgb="FFFAFAF8"/>
          <bgColor rgb="FFFFFFFF"/>
        </patternFill>
      </fill>
      <alignment horizontal="left" vertical="center" textRotation="0" wrapText="0" indent="1" justifyLastLine="0" shrinkToFit="0" readingOrder="0"/>
      <border diagonalUp="0" diagonalDown="0">
        <left style="thin">
          <color theme="0" tint="-0.14993743705557422"/>
        </left>
        <right style="thin">
          <color theme="0" tint="-0.14993743705557422"/>
        </right>
        <top style="thin">
          <color theme="0" tint="-0.14993743705557422"/>
        </top>
        <bottom style="thin">
          <color theme="0" tint="-0.14993743705557422"/>
        </bottom>
        <vertical/>
        <horizontal/>
      </border>
    </dxf>
    <dxf>
      <font>
        <b val="0"/>
        <i val="0"/>
        <strike val="0"/>
        <condense val="0"/>
        <extend val="0"/>
        <outline val="0"/>
        <shadow val="0"/>
        <u val="none"/>
        <vertAlign val="baseline"/>
        <sz val="10"/>
        <color rgb="FF0F0F0B"/>
        <name val="Century Gothic"/>
        <family val="2"/>
        <scheme val="none"/>
      </font>
      <numFmt numFmtId="167" formatCode="\$#,##0;[Red]&quot;-$&quot;#,##0"/>
      <fill>
        <patternFill patternType="solid">
          <fgColor rgb="FFFAFAF8"/>
          <bgColor rgb="FFFFFFFF"/>
        </patternFill>
      </fill>
      <alignment horizontal="left" vertical="center" textRotation="0" wrapText="0" indent="1" justifyLastLine="0" shrinkToFit="0" readingOrder="0"/>
      <border diagonalUp="0" diagonalDown="0">
        <left style="thin">
          <color theme="0" tint="-0.14993743705557422"/>
        </left>
        <right style="thin">
          <color theme="0" tint="-0.14993743705557422"/>
        </right>
        <top style="thin">
          <color theme="0" tint="-0.14993743705557422"/>
        </top>
        <bottom style="thin">
          <color theme="0" tint="-0.14993743705557422"/>
        </bottom>
        <vertical/>
        <horizontal/>
      </border>
    </dxf>
    <dxf>
      <font>
        <b val="0"/>
        <i val="0"/>
        <strike val="0"/>
        <condense val="0"/>
        <extend val="0"/>
        <outline val="0"/>
        <shadow val="0"/>
        <u val="none"/>
        <vertAlign val="baseline"/>
        <sz val="10"/>
        <color rgb="FF0F0F0B"/>
        <name val="Century Gothic"/>
        <family val="2"/>
        <scheme val="none"/>
      </font>
      <numFmt numFmtId="21" formatCode="d\-mmm"/>
      <fill>
        <patternFill patternType="solid">
          <fgColor rgb="FFEDEDED"/>
          <bgColor rgb="FFEBF3FF"/>
        </patternFill>
      </fill>
      <alignment horizontal="left" vertical="center" textRotation="0" wrapText="0" indent="1" justifyLastLine="0" shrinkToFit="0" readingOrder="0"/>
      <border diagonalUp="0" diagonalDown="0">
        <left style="thin">
          <color theme="0" tint="-0.14993743705557422"/>
        </left>
        <right style="thin">
          <color theme="0" tint="-0.14993743705557422"/>
        </right>
        <top style="thin">
          <color theme="0" tint="-0.14993743705557422"/>
        </top>
        <bottom style="thin">
          <color theme="0" tint="-0.14993743705557422"/>
        </bottom>
        <vertical/>
        <horizontal/>
      </border>
    </dxf>
    <dxf>
      <border outline="0">
        <top style="thin">
          <color rgb="FF464632"/>
        </top>
        <bottom style="thin">
          <color theme="0" tint="-0.14993743705557422"/>
        </bottom>
      </border>
    </dxf>
    <dxf>
      <font>
        <b val="0"/>
        <i val="0"/>
        <strike val="0"/>
        <condense val="0"/>
        <extend val="0"/>
        <outline val="0"/>
        <shadow val="0"/>
        <u val="none"/>
        <vertAlign val="baseline"/>
        <sz val="10"/>
        <color rgb="FF0F0F0B"/>
        <name val="Century Gothic"/>
        <family val="2"/>
        <scheme val="none"/>
      </font>
      <fill>
        <patternFill patternType="solid">
          <fgColor rgb="FFFAFAF8"/>
          <bgColor rgb="FFFFFFFF"/>
        </patternFill>
      </fill>
      <alignment horizontal="left" vertical="center" textRotation="0" wrapText="0" indent="1" justifyLastLine="0" shrinkToFit="0" readingOrder="0"/>
    </dxf>
    <dxf>
      <border>
        <bottom style="thin">
          <color rgb="FF464632"/>
        </bottom>
      </border>
    </dxf>
    <dxf>
      <font>
        <b/>
        <i val="0"/>
        <strike val="0"/>
        <condense val="0"/>
        <extend val="0"/>
        <outline val="0"/>
        <shadow val="0"/>
        <u val="none"/>
        <vertAlign val="baseline"/>
        <sz val="10"/>
        <color rgb="FFFFFFFF"/>
        <name val="Century Gothic"/>
        <family val="2"/>
        <scheme val="none"/>
      </font>
      <fill>
        <patternFill patternType="solid">
          <fgColor rgb="FF333300"/>
          <bgColor rgb="FF464632"/>
        </patternFill>
      </fill>
      <alignment horizontal="center" vertical="center" textRotation="0" wrapText="1" indent="0" justifyLastLine="0" shrinkToFit="0" readingOrder="0"/>
      <border diagonalUp="0" diagonalDown="0">
        <left/>
        <right/>
        <top/>
        <bottom/>
        <vertical/>
        <horizontal/>
      </border>
    </dxf>
    <dxf>
      <font>
        <b val="0"/>
        <i val="0"/>
        <strike val="0"/>
        <condense val="0"/>
        <extend val="0"/>
        <outline val="0"/>
        <shadow val="0"/>
        <u val="none"/>
        <vertAlign val="baseline"/>
        <sz val="10"/>
        <color rgb="FF0F0F0B"/>
        <name val="Century Gothic"/>
        <family val="2"/>
        <scheme val="none"/>
      </font>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4" formatCode="\$#,##0.00;[Red]&quot;-$&quot;#,##0.00"/>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4" formatCode="\$#,##0.00;[Red]&quot;-$&quot;#,##0.00"/>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4" formatCode="\$#,##0.00;[Red]&quot;-$&quot;#,##0.00"/>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4" formatCode="\$#,##0.00;[Red]&quot;-$&quot;#,##0.00"/>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4" formatCode="\$#,##0.00;[Red]&quot;-$&quot;#,##0.00"/>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64" formatCode="\$#,##0.00;[Red]&quot;-$&quot;#,##0.00"/>
      <fill>
        <patternFill patternType="solid">
          <fgColor rgb="FFFAFAF8"/>
          <bgColor rgb="FFFFFFFF"/>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20" formatCode="d\-mmm\-yy"/>
      <fill>
        <patternFill patternType="none">
          <fgColor indexed="64"/>
          <bgColor indexed="65"/>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20" formatCode="d\-mmm\-yy"/>
      <fill>
        <patternFill patternType="none">
          <fgColor indexed="64"/>
          <bgColor indexed="65"/>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0F0F0B"/>
        <name val="Century Gothic"/>
        <family val="2"/>
        <scheme val="none"/>
      </font>
      <numFmt numFmtId="1" formatCode="0"/>
      <fill>
        <patternFill patternType="none">
          <fgColor indexed="64"/>
          <bgColor indexed="65"/>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border outline="0">
        <top style="thin">
          <color rgb="FF464632"/>
        </top>
        <bottom style="thin">
          <color theme="0" tint="-0.14996795556505021"/>
        </bottom>
      </border>
    </dxf>
    <dxf>
      <font>
        <b val="0"/>
        <i val="0"/>
        <strike val="0"/>
        <condense val="0"/>
        <extend val="0"/>
        <outline val="0"/>
        <shadow val="0"/>
        <u val="none"/>
        <vertAlign val="baseline"/>
        <sz val="10"/>
        <color rgb="FF0F0F0B"/>
        <name val="Century Gothic"/>
        <family val="2"/>
        <scheme val="none"/>
      </font>
      <fill>
        <patternFill patternType="solid">
          <fgColor rgb="FFFAFAF8"/>
          <bgColor rgb="FFFFFFFF"/>
        </patternFill>
      </fill>
      <alignment horizontal="left" vertical="center" textRotation="0" wrapText="0" indent="1" justifyLastLine="0" shrinkToFit="0" readingOrder="0"/>
    </dxf>
    <dxf>
      <border>
        <bottom style="thin">
          <color rgb="FF464632"/>
        </bottom>
      </border>
    </dxf>
    <dxf>
      <font>
        <b/>
        <i val="0"/>
        <strike val="0"/>
        <condense val="0"/>
        <extend val="0"/>
        <outline val="0"/>
        <shadow val="0"/>
        <u val="none"/>
        <vertAlign val="baseline"/>
        <sz val="10"/>
        <color rgb="FFFFFFFF"/>
        <name val="Century Gothic"/>
        <family val="2"/>
        <scheme val="none"/>
      </font>
      <fill>
        <patternFill patternType="solid">
          <fgColor rgb="FF333300"/>
          <bgColor rgb="FF464632"/>
        </patternFill>
      </fill>
      <alignment horizontal="center" vertical="center" textRotation="0" wrapText="1" indent="0" justifyLastLine="0" shrinkToFit="0" readingOrder="0"/>
      <border diagonalUp="0" diagonalDown="0" outline="0">
        <left/>
        <right/>
        <top/>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fill>
        <patternFill patternType="none">
          <fgColor indexed="64"/>
          <bgColor auto="1"/>
        </patternFill>
      </fill>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fill>
        <patternFill patternType="none">
          <fgColor indexed="64"/>
          <bgColor auto="1"/>
        </patternFill>
      </fill>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fill>
        <patternFill patternType="none">
          <fgColor indexed="64"/>
          <bgColor auto="1"/>
        </patternFill>
      </fill>
      <alignment horizontal="left" vertical="center" textRotation="0" relativeIndent="1" justifyLastLine="0" shrinkToFit="0" readingOrder="0"/>
      <border diagonalUp="0" diagonalDown="0" outline="0">
        <left style="thin">
          <color rgb="FFD9D9D9"/>
        </left>
        <right style="thin">
          <color rgb="FFD9D9D9"/>
        </right>
        <top style="thin">
          <color rgb="FFD9D9D9"/>
        </top>
        <bottom style="thin">
          <color rgb="FFD9D9D9"/>
        </bottom>
      </border>
    </dxf>
    <dxf>
      <font>
        <strike val="0"/>
        <outline val="0"/>
        <shadow val="0"/>
        <u val="none"/>
        <vertAlign val="baseline"/>
        <sz val="10"/>
        <name val="Century Gothic"/>
        <family val="2"/>
        <scheme val="none"/>
      </font>
      <alignment horizontal="left" vertical="center" textRotation="0" relativeIndent="1" justifyLastLine="0" shrinkToFit="0" readingOrder="0"/>
    </dxf>
    <dxf>
      <border>
        <bottom style="thin">
          <color rgb="FF464632"/>
        </bottom>
      </border>
    </dxf>
    <dxf>
      <font>
        <strike val="0"/>
        <outline val="0"/>
        <shadow val="0"/>
        <u val="none"/>
        <vertAlign val="baseline"/>
        <sz val="10"/>
        <color rgb="FFFFFFFF"/>
        <name val="Century Gothic"/>
        <family val="2"/>
        <scheme val="none"/>
      </font>
      <alignment horizontal="center" vertical="center" textRotation="0" indent="0" justifyLastLine="0" shrinkToFit="0" readingOrder="0"/>
      <border diagonalUp="0" diagonalDown="0" outline="0">
        <left/>
        <right/>
        <top/>
        <bottom/>
      </border>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9C6500"/>
      <rgbColor rgb="FF800080"/>
      <rgbColor rgb="FF156082"/>
      <rgbColor rgb="FFCCCCCC"/>
      <rgbColor rgb="FF8B8B8B"/>
      <rgbColor rgb="FF9999FF"/>
      <rgbColor rgb="FF993366"/>
      <rgbColor rgb="FFFFF4D5"/>
      <rgbColor rgb="FFDDEBFF"/>
      <rgbColor rgb="FF660066"/>
      <rgbColor rgb="FFFF8080"/>
      <rgbColor rgb="FF0066FF"/>
      <rgbColor rgb="FFD9D9D9"/>
      <rgbColor rgb="FF000080"/>
      <rgbColor rgb="FFFF00FF"/>
      <rgbColor rgb="FFFFFF00"/>
      <rgbColor rgb="FF00FFFF"/>
      <rgbColor rgb="FF800080"/>
      <rgbColor rgb="FF800000"/>
      <rgbColor rgb="FF008080"/>
      <rgbColor rgb="FF0000FF"/>
      <rgbColor rgb="FF00CCFF"/>
      <rgbColor rgb="FFEBF3FF"/>
      <rgbColor rgb="FFE8F2E2"/>
      <rgbColor rgb="FFFFF7E6"/>
      <rgbColor rgb="FFEDEDED"/>
      <rgbColor rgb="FFF5F5EF"/>
      <rgbColor rgb="FFFAFAF8"/>
      <rgbColor rgb="FFFCE4D6"/>
      <rgbColor rgb="FF3366FF"/>
      <rgbColor rgb="FF33CCCC"/>
      <rgbColor rgb="FF99CC00"/>
      <rgbColor rgb="FFFFCC00"/>
      <rgbColor rgb="FFFF9900"/>
      <rgbColor rgb="FFE97132"/>
      <rgbColor rgb="FF626246"/>
      <rgbColor rgb="FF969696"/>
      <rgbColor rgb="FF003366"/>
      <rgbColor rgb="FF339966"/>
      <rgbColor rgb="FF0F0F0B"/>
      <rgbColor rgb="FF333300"/>
      <rgbColor rgb="FF993300"/>
      <rgbColor rgb="FF993366"/>
      <rgbColor rgb="FF333399"/>
      <rgbColor rgb="FF464632"/>
      <rgbColor rgb="00003366"/>
      <rgbColor rgb="00339966"/>
      <rgbColor rgb="00003300"/>
      <rgbColor rgb="00333300"/>
      <rgbColor rgb="00993300"/>
      <rgbColor rgb="00993366"/>
      <rgbColor rgb="00333399"/>
      <rgbColor rgb="00333333"/>
    </indexedColors>
    <mruColors>
      <color rgb="FFEBF3FF"/>
      <color rgb="FF464632"/>
      <color rgb="FF0066FF"/>
      <color rgb="FFFFF7E6"/>
      <color rgb="FFF5F5EF"/>
      <color rgb="FF438FFF"/>
      <color rgb="FFEAEADE"/>
      <color rgb="FFC1E5CA"/>
      <color rgb="FFFCBCBE"/>
      <color rgb="FF65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3.xml"/><Relationship Id="rId18" Type="http://schemas.openxmlformats.org/officeDocument/2006/relationships/theme" Target="theme/theme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17" Type="http://schemas.microsoft.com/office/2007/relationships/slicerCache" Target="slicerCaches/slicerCache4.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microsoft.com/office/2007/relationships/slicerCache" Target="slicerCaches/slicerCache2.xml"/><Relationship Id="rId23"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 Id="rId22" Type="http://schemas.microsoft.com/office/2022/10/relationships/richValueRel" Target="richData/richValueRel.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5.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6.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8.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9.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0.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Ex1.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2.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Ex3.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[Free_Personal_Cash_Flow_Template_Empty.xlsx]pivots!PivotTable5</c:name>
    <c:fmtId val="2"/>
  </c:pivotSource>
  <c:chart>
    <c:autoTitleDeleted val="1"/>
    <c:pivotFmts>
      <c:pivotFmt>
        <c:idx val="0"/>
        <c:spPr>
          <a:solidFill>
            <a:srgbClr val="438FFF"/>
          </a:solidFill>
          <a:ln>
            <a:solidFill>
              <a:srgbClr val="438FFF"/>
            </a:solidFill>
          </a:ln>
          <a:effectLst/>
        </c:spPr>
        <c:marker>
          <c:symbol val="none"/>
        </c:marker>
        <c:dLbl>
          <c:idx val="0"/>
          <c:numFmt formatCode="&quot;$&quot;#,##0.00;[Red]&quot;$&quot;#,##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438FFF"/>
          </a:solidFill>
          <a:ln>
            <a:solidFill>
              <a:srgbClr val="438FFF"/>
            </a:solidFill>
          </a:ln>
          <a:effectLst/>
        </c:spPr>
        <c:marker>
          <c:symbol val="none"/>
        </c:marker>
        <c:dLbl>
          <c:idx val="0"/>
          <c:numFmt formatCode="&quot;$&quot;#,##0.00;[Red]&quot;$&quot;#,##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438FFF"/>
          </a:solidFill>
          <a:ln>
            <a:solidFill>
              <a:srgbClr val="438FFF"/>
            </a:solidFill>
          </a:ln>
          <a:effectLst/>
        </c:spPr>
        <c:marker>
          <c:symbol val="none"/>
        </c:marker>
        <c:dLbl>
          <c:idx val="0"/>
          <c:numFmt formatCode="&quot;$&quot;#,##0.00;[Red]&quot;$&quot;#,##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pivots!$D$8</c:f>
              <c:strCache>
                <c:ptCount val="1"/>
                <c:pt idx="0">
                  <c:v>Total</c:v>
                </c:pt>
              </c:strCache>
            </c:strRef>
          </c:tx>
          <c:spPr>
            <a:solidFill>
              <a:srgbClr val="438FFF"/>
            </a:solidFill>
            <a:ln>
              <a:solidFill>
                <a:srgbClr val="438FFF"/>
              </a:solidFill>
            </a:ln>
            <a:effectLst/>
          </c:spPr>
          <c:invertIfNegative val="0"/>
          <c:dLbls>
            <c:numFmt formatCode="&quot;$&quot;#,##0.00;[Red]&quot;$&quot;#,##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pivots!$C$9</c:f>
              <c:strCache>
                <c:ptCount val="1"/>
                <c:pt idx="0">
                  <c:v>Grand Total</c:v>
                </c:pt>
              </c:strCache>
            </c:strRef>
          </c:cat>
          <c:val>
            <c:numRef>
              <c:f>pivots!$D$9</c:f>
              <c:numCache>
                <c:formatCode>General</c:formatCode>
                <c:ptCount val="1"/>
              </c:numCache>
            </c:numRef>
          </c:val>
          <c:extLst>
            <c:ext xmlns:c16="http://schemas.microsoft.com/office/drawing/2014/chart" uri="{C3380CC4-5D6E-409C-BE32-E72D297353CC}">
              <c16:uniqueId val="{00000000-DC90-4D57-8543-620B02FE1ABC}"/>
            </c:ext>
          </c:extLst>
        </c:ser>
        <c:dLbls>
          <c:dLblPos val="outEnd"/>
          <c:showLegendKey val="0"/>
          <c:showVal val="1"/>
          <c:showCatName val="0"/>
          <c:showSerName val="0"/>
          <c:showPercent val="0"/>
          <c:showBubbleSize val="0"/>
        </c:dLbls>
        <c:gapWidth val="500"/>
        <c:overlap val="10"/>
        <c:axId val="1835870543"/>
        <c:axId val="1835871983"/>
      </c:barChart>
      <c:catAx>
        <c:axId val="1835870543"/>
        <c:scaling>
          <c:orientation val="minMax"/>
        </c:scaling>
        <c:delete val="0"/>
        <c:axPos val="b"/>
        <c:numFmt formatCode="General" sourceLinked="1"/>
        <c:majorTickMark val="none"/>
        <c:minorTickMark val="none"/>
        <c:tickLblPos val="nextTo"/>
        <c:spPr>
          <a:noFill/>
          <a:ln w="9525" cap="flat" cmpd="sng" algn="ctr">
            <a:solidFill>
              <a:schemeClr val="bg1">
                <a:lumMod val="75000"/>
              </a:schemeClr>
            </a:solidFill>
            <a:round/>
          </a:ln>
          <a:effectLst/>
        </c:spPr>
        <c:txPr>
          <a:bodyPr rot="0" spcFirstLastPara="1" vertOverflow="ellipsis" wrap="square" anchor="ctr" anchorCtr="1"/>
          <a:lstStyle/>
          <a:p>
            <a:pPr>
              <a:defRPr sz="1000" b="1" i="0" u="none" strike="noStrike" kern="1200" baseline="0">
                <a:solidFill>
                  <a:schemeClr val="tx1"/>
                </a:solidFill>
                <a:latin typeface="Century Gothic" panose="020B0502020202020204" pitchFamily="34" charset="0"/>
                <a:ea typeface="+mn-ea"/>
                <a:cs typeface="+mn-cs"/>
              </a:defRPr>
            </a:pPr>
            <a:endParaRPr lang="en-US"/>
          </a:p>
        </c:txPr>
        <c:crossAx val="1835871983"/>
        <c:crosses val="autoZero"/>
        <c:auto val="1"/>
        <c:lblAlgn val="ctr"/>
        <c:lblOffset val="100"/>
        <c:noMultiLvlLbl val="0"/>
      </c:catAx>
      <c:valAx>
        <c:axId val="1835871983"/>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Red]&quot;$&quot;#,##0.00" sourceLinked="0"/>
        <c:majorTickMark val="none"/>
        <c:minorTickMark val="none"/>
        <c:tickLblPos val="nextTo"/>
        <c:spPr>
          <a:noFill/>
          <a:ln>
            <a:solidFill>
              <a:schemeClr val="bg1">
                <a:lumMod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83587054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Catego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[Free_Personal_Cash_Flow_Template_Empty.xlsx]pivots!PivotTable5</c:name>
    <c:fmtId val="0"/>
  </c:pivotSource>
  <c:chart>
    <c:autoTitleDeleted val="1"/>
    <c:pivotFmts>
      <c:pivotFmt>
        <c:idx val="0"/>
        <c:spPr>
          <a:solidFill>
            <a:srgbClr val="438FFF"/>
          </a:solidFill>
          <a:ln>
            <a:solidFill>
              <a:srgbClr val="438FFF"/>
            </a:solidFill>
          </a:ln>
          <a:effectLst/>
        </c:spPr>
        <c:marker>
          <c:symbol val="none"/>
        </c:marker>
        <c:dLbl>
          <c:idx val="0"/>
          <c:numFmt formatCode="&quot;$&quot;#,##0.00;[Red]&quot;$&quot;#,##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pivots!$D$8</c:f>
              <c:strCache>
                <c:ptCount val="1"/>
                <c:pt idx="0">
                  <c:v>Total</c:v>
                </c:pt>
              </c:strCache>
            </c:strRef>
          </c:tx>
          <c:spPr>
            <a:solidFill>
              <a:srgbClr val="438FFF"/>
            </a:solidFill>
            <a:ln>
              <a:solidFill>
                <a:srgbClr val="438FFF"/>
              </a:solidFill>
            </a:ln>
            <a:effectLst/>
          </c:spPr>
          <c:invertIfNegative val="0"/>
          <c:dLbls>
            <c:numFmt formatCode="&quot;$&quot;#,##0.00;[Red]&quot;$&quot;#,##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pivots!$C$9</c:f>
              <c:strCache>
                <c:ptCount val="1"/>
                <c:pt idx="0">
                  <c:v>Grand Total</c:v>
                </c:pt>
              </c:strCache>
            </c:strRef>
          </c:cat>
          <c:val>
            <c:numRef>
              <c:f>pivots!$D$9</c:f>
              <c:numCache>
                <c:formatCode>General</c:formatCode>
                <c:ptCount val="1"/>
              </c:numCache>
            </c:numRef>
          </c:val>
          <c:extLst>
            <c:ext xmlns:c16="http://schemas.microsoft.com/office/drawing/2014/chart" uri="{C3380CC4-5D6E-409C-BE32-E72D297353CC}">
              <c16:uniqueId val="{00000000-B898-4B59-8239-5C8579373C0B}"/>
            </c:ext>
          </c:extLst>
        </c:ser>
        <c:dLbls>
          <c:dLblPos val="outEnd"/>
          <c:showLegendKey val="0"/>
          <c:showVal val="1"/>
          <c:showCatName val="0"/>
          <c:showSerName val="0"/>
          <c:showPercent val="0"/>
          <c:showBubbleSize val="0"/>
        </c:dLbls>
        <c:gapWidth val="500"/>
        <c:overlap val="10"/>
        <c:axId val="1835870543"/>
        <c:axId val="1835871983"/>
      </c:barChart>
      <c:catAx>
        <c:axId val="1835870543"/>
        <c:scaling>
          <c:orientation val="minMax"/>
        </c:scaling>
        <c:delete val="0"/>
        <c:axPos val="b"/>
        <c:numFmt formatCode="General" sourceLinked="1"/>
        <c:majorTickMark val="none"/>
        <c:minorTickMark val="none"/>
        <c:tickLblPos val="nextTo"/>
        <c:spPr>
          <a:noFill/>
          <a:ln w="9525" cap="flat" cmpd="sng" algn="ctr">
            <a:solidFill>
              <a:schemeClr val="bg1">
                <a:lumMod val="75000"/>
              </a:schemeClr>
            </a:solidFill>
            <a:round/>
          </a:ln>
          <a:effectLst/>
        </c:spPr>
        <c:txPr>
          <a:bodyPr rot="0" spcFirstLastPara="1" vertOverflow="ellipsis" wrap="square" anchor="ctr" anchorCtr="1"/>
          <a:lstStyle/>
          <a:p>
            <a:pPr>
              <a:defRPr sz="1000" b="1" i="0" u="none" strike="noStrike" kern="1200" baseline="0">
                <a:solidFill>
                  <a:schemeClr val="tx1"/>
                </a:solidFill>
                <a:latin typeface="Century Gothic" panose="020B0502020202020204" pitchFamily="34" charset="0"/>
                <a:ea typeface="+mn-ea"/>
                <a:cs typeface="+mn-cs"/>
              </a:defRPr>
            </a:pPr>
            <a:endParaRPr lang="en-US"/>
          </a:p>
        </c:txPr>
        <c:crossAx val="1835871983"/>
        <c:crosses val="autoZero"/>
        <c:auto val="1"/>
        <c:lblAlgn val="ctr"/>
        <c:lblOffset val="100"/>
        <c:noMultiLvlLbl val="0"/>
      </c:catAx>
      <c:valAx>
        <c:axId val="1835871983"/>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Red]&quot;$&quot;#,##0.00" sourceLinked="0"/>
        <c:majorTickMark val="none"/>
        <c:minorTickMark val="none"/>
        <c:tickLblPos val="nextTo"/>
        <c:spPr>
          <a:noFill/>
          <a:ln>
            <a:solidFill>
              <a:schemeClr val="bg1">
                <a:lumMod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83587054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[Free_Personal_Cash_Flow_Template_Empty.xlsx]pivots!PivotTable2</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pivots!$D$40</c:f>
              <c:strCache>
                <c:ptCount val="1"/>
                <c:pt idx="0">
                  <c:v>Sum of Net Flow</c:v>
                </c:pt>
              </c:strCache>
            </c:strRef>
          </c:tx>
          <c:spPr>
            <a:solidFill>
              <a:schemeClr val="accent1"/>
            </a:solidFill>
            <a:ln>
              <a:noFill/>
            </a:ln>
            <a:effectLst/>
          </c:spPr>
          <c:invertIfNegative val="0"/>
          <c:cat>
            <c:strRef>
              <c:f>pivots!$C$41:$C$42</c:f>
              <c:strCache>
                <c:ptCount val="1"/>
                <c:pt idx="0">
                  <c:v>SURPLUS</c:v>
                </c:pt>
              </c:strCache>
            </c:strRef>
          </c:cat>
          <c:val>
            <c:numRef>
              <c:f>pivots!$D$41:$D$42</c:f>
              <c:numCache>
                <c:formatCode>\$#,##0.00;[Red]"-$"#,##0.00</c:formatCode>
                <c:ptCount val="1"/>
                <c:pt idx="0">
                  <c:v>0</c:v>
                </c:pt>
              </c:numCache>
            </c:numRef>
          </c:val>
          <c:extLst>
            <c:ext xmlns:c16="http://schemas.microsoft.com/office/drawing/2014/chart" uri="{C3380CC4-5D6E-409C-BE32-E72D297353CC}">
              <c16:uniqueId val="{00000000-AB04-46DA-82E1-D894675DFF9D}"/>
            </c:ext>
          </c:extLst>
        </c:ser>
        <c:ser>
          <c:idx val="1"/>
          <c:order val="1"/>
          <c:tx>
            <c:strRef>
              <c:f>pivots!$E$40</c:f>
              <c:strCache>
                <c:ptCount val="1"/>
                <c:pt idx="0">
                  <c:v>Sum of Buffer vs Safe</c:v>
                </c:pt>
              </c:strCache>
            </c:strRef>
          </c:tx>
          <c:spPr>
            <a:solidFill>
              <a:schemeClr val="accent2"/>
            </a:solidFill>
            <a:ln>
              <a:noFill/>
            </a:ln>
            <a:effectLst/>
          </c:spPr>
          <c:invertIfNegative val="0"/>
          <c:cat>
            <c:strRef>
              <c:f>pivots!$C$41:$C$42</c:f>
              <c:strCache>
                <c:ptCount val="1"/>
                <c:pt idx="0">
                  <c:v>SURPLUS</c:v>
                </c:pt>
              </c:strCache>
            </c:strRef>
          </c:cat>
          <c:val>
            <c:numRef>
              <c:f>pivots!$E$41:$E$42</c:f>
              <c:numCache>
                <c:formatCode>\$#,##0.00;[Red]"-$"#,##0.00</c:formatCode>
                <c:ptCount val="1"/>
                <c:pt idx="0">
                  <c:v>0</c:v>
                </c:pt>
              </c:numCache>
            </c:numRef>
          </c:val>
          <c:extLst>
            <c:ext xmlns:c16="http://schemas.microsoft.com/office/drawing/2014/chart" uri="{C3380CC4-5D6E-409C-BE32-E72D297353CC}">
              <c16:uniqueId val="{00000001-AB04-46DA-82E1-D894675DFF9D}"/>
            </c:ext>
          </c:extLst>
        </c:ser>
        <c:dLbls>
          <c:showLegendKey val="0"/>
          <c:showVal val="0"/>
          <c:showCatName val="0"/>
          <c:showSerName val="0"/>
          <c:showPercent val="0"/>
          <c:showBubbleSize val="0"/>
        </c:dLbls>
        <c:gapWidth val="182"/>
        <c:axId val="1366464240"/>
        <c:axId val="1366463760"/>
      </c:barChart>
      <c:catAx>
        <c:axId val="136646424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6463760"/>
        <c:crosses val="autoZero"/>
        <c:auto val="1"/>
        <c:lblAlgn val="ctr"/>
        <c:lblOffset val="100"/>
        <c:noMultiLvlLbl val="0"/>
      </c:catAx>
      <c:valAx>
        <c:axId val="1366463760"/>
        <c:scaling>
          <c:orientation val="minMax"/>
        </c:scaling>
        <c:delete val="0"/>
        <c:axPos val="b"/>
        <c:majorGridlines>
          <c:spPr>
            <a:ln w="9525" cap="flat" cmpd="sng" algn="ctr">
              <a:solidFill>
                <a:schemeClr val="tx1">
                  <a:lumMod val="15000"/>
                  <a:lumOff val="85000"/>
                </a:schemeClr>
              </a:solidFill>
              <a:round/>
            </a:ln>
            <a:effectLst/>
          </c:spPr>
        </c:majorGridlines>
        <c:numFmt formatCode="\$#,##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646424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[Free_Personal_Cash_Flow_Template_Empty.xlsx]pivots!PivotTable6</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pivots!$C$79</c:f>
              <c:strCache>
                <c:ptCount val="1"/>
                <c:pt idx="0">
                  <c:v>Sum of Income</c:v>
                </c:pt>
              </c:strCache>
            </c:strRef>
          </c:tx>
          <c:spPr>
            <a:solidFill>
              <a:schemeClr val="accent1"/>
            </a:solidFill>
            <a:ln>
              <a:noFill/>
            </a:ln>
            <a:effectLst/>
          </c:spPr>
          <c:invertIfNegative val="0"/>
          <c:cat>
            <c:strRef>
              <c:f>pivots!$B$80:$B$111</c:f>
              <c:strCache>
                <c:ptCount val="31"/>
                <c:pt idx="0">
                  <c:v>1-Sep</c:v>
                </c:pt>
                <c:pt idx="1">
                  <c:v>2-Sep</c:v>
                </c:pt>
                <c:pt idx="2">
                  <c:v>3-Sep</c:v>
                </c:pt>
                <c:pt idx="3">
                  <c:v>4-Sep</c:v>
                </c:pt>
                <c:pt idx="4">
                  <c:v>5-Sep</c:v>
                </c:pt>
                <c:pt idx="5">
                  <c:v>6-Sep</c:v>
                </c:pt>
                <c:pt idx="6">
                  <c:v>7-Sep</c:v>
                </c:pt>
                <c:pt idx="7">
                  <c:v>8-Sep</c:v>
                </c:pt>
                <c:pt idx="8">
                  <c:v>9-Sep</c:v>
                </c:pt>
                <c:pt idx="9">
                  <c:v>10-Sep</c:v>
                </c:pt>
                <c:pt idx="10">
                  <c:v>11-Sep</c:v>
                </c:pt>
                <c:pt idx="11">
                  <c:v>12-Sep</c:v>
                </c:pt>
                <c:pt idx="12">
                  <c:v>13-Sep</c:v>
                </c:pt>
                <c:pt idx="13">
                  <c:v>14-Sep</c:v>
                </c:pt>
                <c:pt idx="14">
                  <c:v>15-Sep</c:v>
                </c:pt>
                <c:pt idx="15">
                  <c:v>16-Sep</c:v>
                </c:pt>
                <c:pt idx="16">
                  <c:v>17-Sep</c:v>
                </c:pt>
                <c:pt idx="17">
                  <c:v>18-Sep</c:v>
                </c:pt>
                <c:pt idx="18">
                  <c:v>19-Sep</c:v>
                </c:pt>
                <c:pt idx="19">
                  <c:v>20-Sep</c:v>
                </c:pt>
                <c:pt idx="20">
                  <c:v>21-Sep</c:v>
                </c:pt>
                <c:pt idx="21">
                  <c:v>22-Sep</c:v>
                </c:pt>
                <c:pt idx="22">
                  <c:v>23-Sep</c:v>
                </c:pt>
                <c:pt idx="23">
                  <c:v>24-Sep</c:v>
                </c:pt>
                <c:pt idx="24">
                  <c:v>25-Sep</c:v>
                </c:pt>
                <c:pt idx="25">
                  <c:v>26-Sep</c:v>
                </c:pt>
                <c:pt idx="26">
                  <c:v>27-Sep</c:v>
                </c:pt>
                <c:pt idx="27">
                  <c:v>28-Sep</c:v>
                </c:pt>
                <c:pt idx="28">
                  <c:v>29-Sep</c:v>
                </c:pt>
                <c:pt idx="29">
                  <c:v>30-Sep</c:v>
                </c:pt>
              </c:strCache>
            </c:strRef>
          </c:cat>
          <c:val>
            <c:numRef>
              <c:f>pivots!$C$80:$C$111</c:f>
              <c:numCache>
                <c:formatCode>\$#,##0;[Red]"-$"#,##0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85E0-4610-AE51-3FB86E3843D8}"/>
            </c:ext>
          </c:extLst>
        </c:ser>
        <c:ser>
          <c:idx val="1"/>
          <c:order val="1"/>
          <c:tx>
            <c:strRef>
              <c:f>pivots!$D$79</c:f>
              <c:strCache>
                <c:ptCount val="1"/>
                <c:pt idx="0">
                  <c:v>Sum of Outflow</c:v>
                </c:pt>
              </c:strCache>
            </c:strRef>
          </c:tx>
          <c:spPr>
            <a:solidFill>
              <a:schemeClr val="accent2"/>
            </a:solidFill>
            <a:ln>
              <a:noFill/>
            </a:ln>
            <a:effectLst/>
          </c:spPr>
          <c:invertIfNegative val="0"/>
          <c:cat>
            <c:strRef>
              <c:f>pivots!$B$80:$B$111</c:f>
              <c:strCache>
                <c:ptCount val="31"/>
                <c:pt idx="0">
                  <c:v>1-Sep</c:v>
                </c:pt>
                <c:pt idx="1">
                  <c:v>2-Sep</c:v>
                </c:pt>
                <c:pt idx="2">
                  <c:v>3-Sep</c:v>
                </c:pt>
                <c:pt idx="3">
                  <c:v>4-Sep</c:v>
                </c:pt>
                <c:pt idx="4">
                  <c:v>5-Sep</c:v>
                </c:pt>
                <c:pt idx="5">
                  <c:v>6-Sep</c:v>
                </c:pt>
                <c:pt idx="6">
                  <c:v>7-Sep</c:v>
                </c:pt>
                <c:pt idx="7">
                  <c:v>8-Sep</c:v>
                </c:pt>
                <c:pt idx="8">
                  <c:v>9-Sep</c:v>
                </c:pt>
                <c:pt idx="9">
                  <c:v>10-Sep</c:v>
                </c:pt>
                <c:pt idx="10">
                  <c:v>11-Sep</c:v>
                </c:pt>
                <c:pt idx="11">
                  <c:v>12-Sep</c:v>
                </c:pt>
                <c:pt idx="12">
                  <c:v>13-Sep</c:v>
                </c:pt>
                <c:pt idx="13">
                  <c:v>14-Sep</c:v>
                </c:pt>
                <c:pt idx="14">
                  <c:v>15-Sep</c:v>
                </c:pt>
                <c:pt idx="15">
                  <c:v>16-Sep</c:v>
                </c:pt>
                <c:pt idx="16">
                  <c:v>17-Sep</c:v>
                </c:pt>
                <c:pt idx="17">
                  <c:v>18-Sep</c:v>
                </c:pt>
                <c:pt idx="18">
                  <c:v>19-Sep</c:v>
                </c:pt>
                <c:pt idx="19">
                  <c:v>20-Sep</c:v>
                </c:pt>
                <c:pt idx="20">
                  <c:v>21-Sep</c:v>
                </c:pt>
                <c:pt idx="21">
                  <c:v>22-Sep</c:v>
                </c:pt>
                <c:pt idx="22">
                  <c:v>23-Sep</c:v>
                </c:pt>
                <c:pt idx="23">
                  <c:v>24-Sep</c:v>
                </c:pt>
                <c:pt idx="24">
                  <c:v>25-Sep</c:v>
                </c:pt>
                <c:pt idx="25">
                  <c:v>26-Sep</c:v>
                </c:pt>
                <c:pt idx="26">
                  <c:v>27-Sep</c:v>
                </c:pt>
                <c:pt idx="27">
                  <c:v>28-Sep</c:v>
                </c:pt>
                <c:pt idx="28">
                  <c:v>29-Sep</c:v>
                </c:pt>
                <c:pt idx="29">
                  <c:v>30-Sep</c:v>
                </c:pt>
              </c:strCache>
            </c:strRef>
          </c:cat>
          <c:val>
            <c:numRef>
              <c:f>pivots!$D$80:$D$111</c:f>
              <c:numCache>
                <c:formatCode>\$#,##0;[Red]"-$"#,##0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85E0-4610-AE51-3FB86E3843D8}"/>
            </c:ext>
          </c:extLst>
        </c:ser>
        <c:dLbls>
          <c:showLegendKey val="0"/>
          <c:showVal val="0"/>
          <c:showCatName val="0"/>
          <c:showSerName val="0"/>
          <c:showPercent val="0"/>
          <c:showBubbleSize val="0"/>
        </c:dLbls>
        <c:gapWidth val="150"/>
        <c:axId val="35705375"/>
        <c:axId val="1725701695"/>
      </c:barChart>
      <c:catAx>
        <c:axId val="3570537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25701695"/>
        <c:crosses val="autoZero"/>
        <c:auto val="1"/>
        <c:lblAlgn val="ctr"/>
        <c:lblOffset val="100"/>
        <c:noMultiLvlLbl val="0"/>
      </c:catAx>
      <c:valAx>
        <c:axId val="1725701695"/>
        <c:scaling>
          <c:orientation val="minMax"/>
        </c:scaling>
        <c:delete val="0"/>
        <c:axPos val="b"/>
        <c:majorGridlines>
          <c:spPr>
            <a:ln w="9525" cap="flat" cmpd="sng" algn="ctr">
              <a:solidFill>
                <a:schemeClr val="tx1">
                  <a:lumMod val="15000"/>
                  <a:lumOff val="85000"/>
                </a:schemeClr>
              </a:solidFill>
              <a:round/>
            </a:ln>
            <a:effectLst/>
          </c:spPr>
        </c:majorGridlines>
        <c:numFmt formatCode="\$#,##0;[Red]&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70537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[Free_Personal_Cash_Flow_Template_Empty.xlsx]pivots!PivotTable3</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pivots!$F$125</c:f>
              <c:strCache>
                <c:ptCount val="1"/>
                <c:pt idx="0">
                  <c:v>Sum of Expected Income</c:v>
                </c:pt>
              </c:strCache>
            </c:strRef>
          </c:tx>
          <c:spPr>
            <a:solidFill>
              <a:schemeClr val="accent1"/>
            </a:solidFill>
            <a:ln>
              <a:noFill/>
            </a:ln>
            <a:effectLst/>
          </c:spPr>
          <c:invertIfNegative val="0"/>
          <c:cat>
            <c:strRef>
              <c:f>pivots!$E$126:$E$127</c:f>
              <c:strCache>
                <c:ptCount val="1"/>
                <c:pt idx="0">
                  <c:v>SURPLUS</c:v>
                </c:pt>
              </c:strCache>
            </c:strRef>
          </c:cat>
          <c:val>
            <c:numRef>
              <c:f>pivots!$F$126:$F$127</c:f>
              <c:numCache>
                <c:formatCode>\$#,##0.00;[Red]"-$"#,##0.00</c:formatCode>
                <c:ptCount val="1"/>
                <c:pt idx="0">
                  <c:v>0</c:v>
                </c:pt>
              </c:numCache>
            </c:numRef>
          </c:val>
          <c:extLst>
            <c:ext xmlns:c16="http://schemas.microsoft.com/office/drawing/2014/chart" uri="{C3380CC4-5D6E-409C-BE32-E72D297353CC}">
              <c16:uniqueId val="{00000000-4BB0-4ABF-99A1-D538B701CB8D}"/>
            </c:ext>
          </c:extLst>
        </c:ser>
        <c:ser>
          <c:idx val="1"/>
          <c:order val="1"/>
          <c:tx>
            <c:strRef>
              <c:f>pivots!$G$125</c:f>
              <c:strCache>
                <c:ptCount val="1"/>
                <c:pt idx="0">
                  <c:v>Sum of Bills Due</c:v>
                </c:pt>
              </c:strCache>
            </c:strRef>
          </c:tx>
          <c:spPr>
            <a:solidFill>
              <a:schemeClr val="accent2"/>
            </a:solidFill>
            <a:ln>
              <a:noFill/>
            </a:ln>
            <a:effectLst/>
          </c:spPr>
          <c:invertIfNegative val="0"/>
          <c:cat>
            <c:strRef>
              <c:f>pivots!$E$126:$E$127</c:f>
              <c:strCache>
                <c:ptCount val="1"/>
                <c:pt idx="0">
                  <c:v>SURPLUS</c:v>
                </c:pt>
              </c:strCache>
            </c:strRef>
          </c:cat>
          <c:val>
            <c:numRef>
              <c:f>pivots!$G$126:$G$127</c:f>
              <c:numCache>
                <c:formatCode>\$#,##0.00;[Red]"-$"#,##0.00</c:formatCode>
                <c:ptCount val="1"/>
                <c:pt idx="0">
                  <c:v>0</c:v>
                </c:pt>
              </c:numCache>
            </c:numRef>
          </c:val>
          <c:extLst>
            <c:ext xmlns:c16="http://schemas.microsoft.com/office/drawing/2014/chart" uri="{C3380CC4-5D6E-409C-BE32-E72D297353CC}">
              <c16:uniqueId val="{00000001-4BB0-4ABF-99A1-D538B701CB8D}"/>
            </c:ext>
          </c:extLst>
        </c:ser>
        <c:ser>
          <c:idx val="2"/>
          <c:order val="2"/>
          <c:tx>
            <c:strRef>
              <c:f>pivots!$H$125</c:f>
              <c:strCache>
                <c:ptCount val="1"/>
                <c:pt idx="0">
                  <c:v>Sum of Net Flow</c:v>
                </c:pt>
              </c:strCache>
            </c:strRef>
          </c:tx>
          <c:spPr>
            <a:solidFill>
              <a:schemeClr val="accent3"/>
            </a:solidFill>
            <a:ln>
              <a:noFill/>
            </a:ln>
            <a:effectLst/>
          </c:spPr>
          <c:invertIfNegative val="0"/>
          <c:cat>
            <c:strRef>
              <c:f>pivots!$E$126:$E$127</c:f>
              <c:strCache>
                <c:ptCount val="1"/>
                <c:pt idx="0">
                  <c:v>SURPLUS</c:v>
                </c:pt>
              </c:strCache>
            </c:strRef>
          </c:cat>
          <c:val>
            <c:numRef>
              <c:f>pivots!$H$126:$H$127</c:f>
              <c:numCache>
                <c:formatCode>\$#,##0.00;[Red]"-$"#,##0.00</c:formatCode>
                <c:ptCount val="1"/>
                <c:pt idx="0">
                  <c:v>0</c:v>
                </c:pt>
              </c:numCache>
            </c:numRef>
          </c:val>
          <c:extLst>
            <c:ext xmlns:c16="http://schemas.microsoft.com/office/drawing/2014/chart" uri="{C3380CC4-5D6E-409C-BE32-E72D297353CC}">
              <c16:uniqueId val="{00000002-4BB0-4ABF-99A1-D538B701CB8D}"/>
            </c:ext>
          </c:extLst>
        </c:ser>
        <c:dLbls>
          <c:showLegendKey val="0"/>
          <c:showVal val="0"/>
          <c:showCatName val="0"/>
          <c:showSerName val="0"/>
          <c:showPercent val="0"/>
          <c:showBubbleSize val="0"/>
        </c:dLbls>
        <c:gapWidth val="219"/>
        <c:overlap val="-27"/>
        <c:axId val="73509519"/>
        <c:axId val="147090143"/>
      </c:barChart>
      <c:catAx>
        <c:axId val="735095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090143"/>
        <c:crosses val="autoZero"/>
        <c:auto val="1"/>
        <c:lblAlgn val="ctr"/>
        <c:lblOffset val="100"/>
        <c:noMultiLvlLbl val="0"/>
      </c:catAx>
      <c:valAx>
        <c:axId val="147090143"/>
        <c:scaling>
          <c:orientation val="minMax"/>
        </c:scaling>
        <c:delete val="0"/>
        <c:axPos val="l"/>
        <c:majorGridlines>
          <c:spPr>
            <a:ln w="9525" cap="flat" cmpd="sng" algn="ctr">
              <a:solidFill>
                <a:schemeClr val="tx1">
                  <a:lumMod val="15000"/>
                  <a:lumOff val="85000"/>
                </a:schemeClr>
              </a:solidFill>
              <a:round/>
            </a:ln>
            <a:effectLst/>
          </c:spPr>
        </c:majorGridlines>
        <c:numFmt formatCode="\$#,##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5095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[Free_Personal_Cash_Flow_Template_Empty.xlsx]pivots!PivotTable3</c:name>
    <c:fmtId val="2"/>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438FFF"/>
          </a:solidFill>
          <a:ln>
            <a:solidFill>
              <a:srgbClr val="438F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2">
              <a:lumMod val="60000"/>
              <a:lumOff val="40000"/>
            </a:schemeClr>
          </a:solidFill>
          <a:ln>
            <a:solidFill>
              <a:schemeClr val="accent2">
                <a:lumMod val="60000"/>
                <a:lumOff val="40000"/>
              </a:schemeClr>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bg1">
              <a:lumMod val="85000"/>
            </a:schemeClr>
          </a:solidFill>
          <a:ln>
            <a:solidFill>
              <a:schemeClr val="bg1">
                <a:lumMod val="85000"/>
              </a:schemeClr>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pivots!$F$125</c:f>
              <c:strCache>
                <c:ptCount val="1"/>
                <c:pt idx="0">
                  <c:v>Sum of Expected Income</c:v>
                </c:pt>
              </c:strCache>
            </c:strRef>
          </c:tx>
          <c:spPr>
            <a:solidFill>
              <a:srgbClr val="438FFF"/>
            </a:solidFill>
            <a:ln>
              <a:solidFill>
                <a:srgbClr val="438FFF"/>
              </a:solidFill>
            </a:ln>
            <a:effectLst/>
          </c:spPr>
          <c:invertIfNegative val="0"/>
          <c:cat>
            <c:strRef>
              <c:f>pivots!$E$126:$E$127</c:f>
              <c:strCache>
                <c:ptCount val="1"/>
                <c:pt idx="0">
                  <c:v>SURPLUS</c:v>
                </c:pt>
              </c:strCache>
            </c:strRef>
          </c:cat>
          <c:val>
            <c:numRef>
              <c:f>pivots!$F$126:$F$127</c:f>
              <c:numCache>
                <c:formatCode>\$#,##0.00;[Red]"-$"#,##0.00</c:formatCode>
                <c:ptCount val="1"/>
                <c:pt idx="0">
                  <c:v>0</c:v>
                </c:pt>
              </c:numCache>
            </c:numRef>
          </c:val>
          <c:extLst>
            <c:ext xmlns:c16="http://schemas.microsoft.com/office/drawing/2014/chart" uri="{C3380CC4-5D6E-409C-BE32-E72D297353CC}">
              <c16:uniqueId val="{00000000-37BF-4750-999B-4EA8F94AB960}"/>
            </c:ext>
          </c:extLst>
        </c:ser>
        <c:ser>
          <c:idx val="1"/>
          <c:order val="1"/>
          <c:tx>
            <c:strRef>
              <c:f>pivots!$G$125</c:f>
              <c:strCache>
                <c:ptCount val="1"/>
                <c:pt idx="0">
                  <c:v>Sum of Bills Due</c:v>
                </c:pt>
              </c:strCache>
            </c:strRef>
          </c:tx>
          <c:spPr>
            <a:solidFill>
              <a:schemeClr val="accent2">
                <a:lumMod val="60000"/>
                <a:lumOff val="40000"/>
              </a:schemeClr>
            </a:solidFill>
            <a:ln>
              <a:solidFill>
                <a:schemeClr val="accent2">
                  <a:lumMod val="60000"/>
                  <a:lumOff val="40000"/>
                </a:schemeClr>
              </a:solidFill>
            </a:ln>
            <a:effectLst/>
          </c:spPr>
          <c:invertIfNegative val="0"/>
          <c:cat>
            <c:strRef>
              <c:f>pivots!$E$126:$E$127</c:f>
              <c:strCache>
                <c:ptCount val="1"/>
                <c:pt idx="0">
                  <c:v>SURPLUS</c:v>
                </c:pt>
              </c:strCache>
            </c:strRef>
          </c:cat>
          <c:val>
            <c:numRef>
              <c:f>pivots!$G$126:$G$127</c:f>
              <c:numCache>
                <c:formatCode>\$#,##0.00;[Red]"-$"#,##0.00</c:formatCode>
                <c:ptCount val="1"/>
                <c:pt idx="0">
                  <c:v>0</c:v>
                </c:pt>
              </c:numCache>
            </c:numRef>
          </c:val>
          <c:extLst>
            <c:ext xmlns:c16="http://schemas.microsoft.com/office/drawing/2014/chart" uri="{C3380CC4-5D6E-409C-BE32-E72D297353CC}">
              <c16:uniqueId val="{00000001-37BF-4750-999B-4EA8F94AB960}"/>
            </c:ext>
          </c:extLst>
        </c:ser>
        <c:ser>
          <c:idx val="2"/>
          <c:order val="2"/>
          <c:tx>
            <c:strRef>
              <c:f>pivots!$H$125</c:f>
              <c:strCache>
                <c:ptCount val="1"/>
                <c:pt idx="0">
                  <c:v>Sum of Net Flow</c:v>
                </c:pt>
              </c:strCache>
            </c:strRef>
          </c:tx>
          <c:spPr>
            <a:solidFill>
              <a:schemeClr val="bg1">
                <a:lumMod val="85000"/>
              </a:schemeClr>
            </a:solidFill>
            <a:ln>
              <a:solidFill>
                <a:schemeClr val="bg1">
                  <a:lumMod val="85000"/>
                </a:schemeClr>
              </a:solidFill>
            </a:ln>
            <a:effectLst/>
          </c:spPr>
          <c:invertIfNegative val="0"/>
          <c:cat>
            <c:strRef>
              <c:f>pivots!$E$126:$E$127</c:f>
              <c:strCache>
                <c:ptCount val="1"/>
                <c:pt idx="0">
                  <c:v>SURPLUS</c:v>
                </c:pt>
              </c:strCache>
            </c:strRef>
          </c:cat>
          <c:val>
            <c:numRef>
              <c:f>pivots!$H$126:$H$127</c:f>
              <c:numCache>
                <c:formatCode>\$#,##0.00;[Red]"-$"#,##0.00</c:formatCode>
                <c:ptCount val="1"/>
                <c:pt idx="0">
                  <c:v>0</c:v>
                </c:pt>
              </c:numCache>
            </c:numRef>
          </c:val>
          <c:extLst>
            <c:ext xmlns:c16="http://schemas.microsoft.com/office/drawing/2014/chart" uri="{C3380CC4-5D6E-409C-BE32-E72D297353CC}">
              <c16:uniqueId val="{00000002-37BF-4750-999B-4EA8F94AB960}"/>
            </c:ext>
          </c:extLst>
        </c:ser>
        <c:dLbls>
          <c:showLegendKey val="0"/>
          <c:showVal val="0"/>
          <c:showCatName val="0"/>
          <c:showSerName val="0"/>
          <c:showPercent val="0"/>
          <c:showBubbleSize val="0"/>
        </c:dLbls>
        <c:gapWidth val="219"/>
        <c:overlap val="-27"/>
        <c:axId val="73509519"/>
        <c:axId val="147090143"/>
      </c:barChart>
      <c:catAx>
        <c:axId val="73509519"/>
        <c:scaling>
          <c:orientation val="minMax"/>
        </c:scaling>
        <c:delete val="0"/>
        <c:axPos val="b"/>
        <c:numFmt formatCode="General" sourceLinked="1"/>
        <c:majorTickMark val="none"/>
        <c:minorTickMark val="none"/>
        <c:tickLblPos val="nextTo"/>
        <c:spPr>
          <a:noFill/>
          <a:ln w="9525" cap="flat" cmpd="sng" algn="ctr">
            <a:solidFill>
              <a:schemeClr val="bg1">
                <a:lumMod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47090143"/>
        <c:crosses val="autoZero"/>
        <c:auto val="1"/>
        <c:lblAlgn val="ctr"/>
        <c:lblOffset val="100"/>
        <c:noMultiLvlLbl val="0"/>
      </c:catAx>
      <c:valAx>
        <c:axId val="147090143"/>
        <c:scaling>
          <c:orientation val="minMax"/>
        </c:scaling>
        <c:delete val="0"/>
        <c:axPos val="l"/>
        <c:majorGridlines>
          <c:spPr>
            <a:ln w="9525" cap="flat" cmpd="sng" algn="ctr">
              <a:solidFill>
                <a:schemeClr val="tx1">
                  <a:lumMod val="15000"/>
                  <a:lumOff val="85000"/>
                </a:schemeClr>
              </a:solidFill>
              <a:round/>
            </a:ln>
            <a:effectLst/>
          </c:spPr>
        </c:majorGridlines>
        <c:numFmt formatCode="\$#,##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35095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tx>
            <c:v>Projected Balance</c:v>
          </c:tx>
          <c:spPr>
            <a:ln w="22225">
              <a:solidFill>
                <a:srgbClr val="438FFF">
                  <a:alpha val="96000"/>
                </a:srgbClr>
              </a:solidFill>
              <a:round/>
            </a:ln>
          </c:spPr>
          <c:marker>
            <c:symbol val="circle"/>
            <c:size val="6"/>
            <c:spPr>
              <a:solidFill>
                <a:srgbClr val="65A3FF"/>
              </a:solidFill>
              <a:ln>
                <a:solidFill>
                  <a:srgbClr val="65A3FF"/>
                </a:solidFill>
              </a:ln>
            </c:spPr>
          </c:marker>
          <c:cat>
            <c:numRef>
              <c:f>Dashboard!$O$32:$O$81</c:f>
              <c:numCache>
                <c:formatCode>d\-mmm\-yy</c:formatCode>
                <c:ptCount val="50"/>
                <c:pt idx="0">
                  <c:v>46020</c:v>
                </c:pt>
                <c:pt idx="1">
                  <c:v>46027</c:v>
                </c:pt>
                <c:pt idx="2">
                  <c:v>46034</c:v>
                </c:pt>
                <c:pt idx="3">
                  <c:v>46041</c:v>
                </c:pt>
                <c:pt idx="4">
                  <c:v>46048</c:v>
                </c:pt>
                <c:pt idx="5">
                  <c:v>46055</c:v>
                </c:pt>
                <c:pt idx="6">
                  <c:v>46062</c:v>
                </c:pt>
                <c:pt idx="7">
                  <c:v>46076</c:v>
                </c:pt>
                <c:pt idx="8">
                  <c:v>46083</c:v>
                </c:pt>
                <c:pt idx="9">
                  <c:v>46090</c:v>
                </c:pt>
                <c:pt idx="10">
                  <c:v>46097</c:v>
                </c:pt>
                <c:pt idx="11">
                  <c:v>46104</c:v>
                </c:pt>
                <c:pt idx="12">
                  <c:v>46111</c:v>
                </c:pt>
                <c:pt idx="13">
                  <c:v>46118</c:v>
                </c:pt>
                <c:pt idx="14">
                  <c:v>46132</c:v>
                </c:pt>
                <c:pt idx="15">
                  <c:v>46139</c:v>
                </c:pt>
                <c:pt idx="16">
                  <c:v>46146</c:v>
                </c:pt>
                <c:pt idx="17">
                  <c:v>46153</c:v>
                </c:pt>
                <c:pt idx="18">
                  <c:v>46160</c:v>
                </c:pt>
                <c:pt idx="19">
                  <c:v>46167</c:v>
                </c:pt>
                <c:pt idx="20">
                  <c:v>46174</c:v>
                </c:pt>
                <c:pt idx="21">
                  <c:v>46181</c:v>
                </c:pt>
                <c:pt idx="22">
                  <c:v>46188</c:v>
                </c:pt>
                <c:pt idx="23">
                  <c:v>46195</c:v>
                </c:pt>
                <c:pt idx="24">
                  <c:v>46209</c:v>
                </c:pt>
                <c:pt idx="25">
                  <c:v>46216</c:v>
                </c:pt>
                <c:pt idx="26">
                  <c:v>46223</c:v>
                </c:pt>
                <c:pt idx="27">
                  <c:v>46230</c:v>
                </c:pt>
                <c:pt idx="28">
                  <c:v>46237</c:v>
                </c:pt>
                <c:pt idx="29">
                  <c:v>46244</c:v>
                </c:pt>
                <c:pt idx="30">
                  <c:v>46251</c:v>
                </c:pt>
                <c:pt idx="31">
                  <c:v>46258</c:v>
                </c:pt>
                <c:pt idx="32">
                  <c:v>46265</c:v>
                </c:pt>
                <c:pt idx="33">
                  <c:v>46272</c:v>
                </c:pt>
                <c:pt idx="34">
                  <c:v>46279</c:v>
                </c:pt>
                <c:pt idx="35">
                  <c:v>46286</c:v>
                </c:pt>
                <c:pt idx="36">
                  <c:v>46293</c:v>
                </c:pt>
                <c:pt idx="37">
                  <c:v>46300</c:v>
                </c:pt>
                <c:pt idx="38">
                  <c:v>46307</c:v>
                </c:pt>
                <c:pt idx="39">
                  <c:v>46314</c:v>
                </c:pt>
                <c:pt idx="40">
                  <c:v>46321</c:v>
                </c:pt>
                <c:pt idx="41">
                  <c:v>46328</c:v>
                </c:pt>
                <c:pt idx="42">
                  <c:v>46335</c:v>
                </c:pt>
                <c:pt idx="43">
                  <c:v>46342</c:v>
                </c:pt>
                <c:pt idx="44">
                  <c:v>46349</c:v>
                </c:pt>
                <c:pt idx="45">
                  <c:v>46356</c:v>
                </c:pt>
                <c:pt idx="46">
                  <c:v>46363</c:v>
                </c:pt>
                <c:pt idx="47">
                  <c:v>46370</c:v>
                </c:pt>
                <c:pt idx="48">
                  <c:v>46377</c:v>
                </c:pt>
                <c:pt idx="49">
                  <c:v>46384</c:v>
                </c:pt>
              </c:numCache>
            </c:numRef>
          </c:cat>
          <c:val>
            <c:numRef>
              <c:f>Dashboard!$P$32:$P$81</c:f>
              <c:numCache>
                <c:formatCode>\$#,##0.00;[Red]"-$"#,##0.00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smooth val="1"/>
          <c:extLst>
            <c:ext xmlns:c16="http://schemas.microsoft.com/office/drawing/2014/chart" uri="{C3380CC4-5D6E-409C-BE32-E72D297353CC}">
              <c16:uniqueId val="{00000000-7AAC-4277-86BD-C09B90820B49}"/>
            </c:ext>
          </c:extLst>
        </c:ser>
        <c:ser>
          <c:idx val="1"/>
          <c:order val="1"/>
          <c:tx>
            <c:v>Safe Balance</c:v>
          </c:tx>
          <c:spPr>
            <a:ln w="22225">
              <a:solidFill>
                <a:schemeClr val="accent2">
                  <a:lumMod val="60000"/>
                  <a:lumOff val="40000"/>
                </a:schemeClr>
              </a:solidFill>
              <a:round/>
            </a:ln>
          </c:spPr>
          <c:marker>
            <c:symbol val="circle"/>
            <c:size val="6"/>
            <c:spPr>
              <a:solidFill>
                <a:schemeClr val="accent2">
                  <a:lumMod val="40000"/>
                  <a:lumOff val="60000"/>
                </a:schemeClr>
              </a:solidFill>
              <a:ln>
                <a:solidFill>
                  <a:schemeClr val="accent2">
                    <a:lumMod val="40000"/>
                    <a:lumOff val="60000"/>
                  </a:schemeClr>
                </a:solidFill>
              </a:ln>
            </c:spPr>
          </c:marker>
          <c:cat>
            <c:numRef>
              <c:f>Dashboard!$O$32:$O$81</c:f>
              <c:numCache>
                <c:formatCode>d\-mmm\-yy</c:formatCode>
                <c:ptCount val="50"/>
                <c:pt idx="0">
                  <c:v>46020</c:v>
                </c:pt>
                <c:pt idx="1">
                  <c:v>46027</c:v>
                </c:pt>
                <c:pt idx="2">
                  <c:v>46034</c:v>
                </c:pt>
                <c:pt idx="3">
                  <c:v>46041</c:v>
                </c:pt>
                <c:pt idx="4">
                  <c:v>46048</c:v>
                </c:pt>
                <c:pt idx="5">
                  <c:v>46055</c:v>
                </c:pt>
                <c:pt idx="6">
                  <c:v>46062</c:v>
                </c:pt>
                <c:pt idx="7">
                  <c:v>46076</c:v>
                </c:pt>
                <c:pt idx="8">
                  <c:v>46083</c:v>
                </c:pt>
                <c:pt idx="9">
                  <c:v>46090</c:v>
                </c:pt>
                <c:pt idx="10">
                  <c:v>46097</c:v>
                </c:pt>
                <c:pt idx="11">
                  <c:v>46104</c:v>
                </c:pt>
                <c:pt idx="12">
                  <c:v>46111</c:v>
                </c:pt>
                <c:pt idx="13">
                  <c:v>46118</c:v>
                </c:pt>
                <c:pt idx="14">
                  <c:v>46132</c:v>
                </c:pt>
                <c:pt idx="15">
                  <c:v>46139</c:v>
                </c:pt>
                <c:pt idx="16">
                  <c:v>46146</c:v>
                </c:pt>
                <c:pt idx="17">
                  <c:v>46153</c:v>
                </c:pt>
                <c:pt idx="18">
                  <c:v>46160</c:v>
                </c:pt>
                <c:pt idx="19">
                  <c:v>46167</c:v>
                </c:pt>
                <c:pt idx="20">
                  <c:v>46174</c:v>
                </c:pt>
                <c:pt idx="21">
                  <c:v>46181</c:v>
                </c:pt>
                <c:pt idx="22">
                  <c:v>46188</c:v>
                </c:pt>
                <c:pt idx="23">
                  <c:v>46195</c:v>
                </c:pt>
                <c:pt idx="24">
                  <c:v>46209</c:v>
                </c:pt>
                <c:pt idx="25">
                  <c:v>46216</c:v>
                </c:pt>
                <c:pt idx="26">
                  <c:v>46223</c:v>
                </c:pt>
                <c:pt idx="27">
                  <c:v>46230</c:v>
                </c:pt>
                <c:pt idx="28">
                  <c:v>46237</c:v>
                </c:pt>
                <c:pt idx="29">
                  <c:v>46244</c:v>
                </c:pt>
                <c:pt idx="30">
                  <c:v>46251</c:v>
                </c:pt>
                <c:pt idx="31">
                  <c:v>46258</c:v>
                </c:pt>
                <c:pt idx="32">
                  <c:v>46265</c:v>
                </c:pt>
                <c:pt idx="33">
                  <c:v>46272</c:v>
                </c:pt>
                <c:pt idx="34">
                  <c:v>46279</c:v>
                </c:pt>
                <c:pt idx="35">
                  <c:v>46286</c:v>
                </c:pt>
                <c:pt idx="36">
                  <c:v>46293</c:v>
                </c:pt>
                <c:pt idx="37">
                  <c:v>46300</c:v>
                </c:pt>
                <c:pt idx="38">
                  <c:v>46307</c:v>
                </c:pt>
                <c:pt idx="39">
                  <c:v>46314</c:v>
                </c:pt>
                <c:pt idx="40">
                  <c:v>46321</c:v>
                </c:pt>
                <c:pt idx="41">
                  <c:v>46328</c:v>
                </c:pt>
                <c:pt idx="42">
                  <c:v>46335</c:v>
                </c:pt>
                <c:pt idx="43">
                  <c:v>46342</c:v>
                </c:pt>
                <c:pt idx="44">
                  <c:v>46349</c:v>
                </c:pt>
                <c:pt idx="45">
                  <c:v>46356</c:v>
                </c:pt>
                <c:pt idx="46">
                  <c:v>46363</c:v>
                </c:pt>
                <c:pt idx="47">
                  <c:v>46370</c:v>
                </c:pt>
                <c:pt idx="48">
                  <c:v>46377</c:v>
                </c:pt>
                <c:pt idx="49">
                  <c:v>46384</c:v>
                </c:pt>
              </c:numCache>
            </c:numRef>
          </c:cat>
          <c:val>
            <c:numRef>
              <c:f>Dashboard!$Q$32:$Q$81</c:f>
              <c:numCache>
                <c:formatCode>\$#,##0.00;[Red]"-$"#,##0.00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smooth val="1"/>
          <c:extLst>
            <c:ext xmlns:c16="http://schemas.microsoft.com/office/drawing/2014/chart" uri="{C3380CC4-5D6E-409C-BE32-E72D297353CC}">
              <c16:uniqueId val="{00000001-7AAC-4277-86BD-C09B90820B49}"/>
            </c:ext>
          </c:extLst>
        </c:ser>
        <c:dLbls>
          <c:showLegendKey val="0"/>
          <c:showVal val="0"/>
          <c:showCatName val="0"/>
          <c:showSerName val="0"/>
          <c:showPercent val="0"/>
          <c:showBubbleSize val="0"/>
        </c:dLbls>
        <c:marker val="1"/>
        <c:smooth val="0"/>
        <c:axId val="67471626"/>
        <c:axId val="8188980"/>
      </c:lineChart>
      <c:dateAx>
        <c:axId val="67471626"/>
        <c:scaling>
          <c:orientation val="minMax"/>
        </c:scaling>
        <c:delete val="0"/>
        <c:axPos val="b"/>
        <c:majorGridlines>
          <c:spPr>
            <a:ln w="9360">
              <a:solidFill>
                <a:srgbClr val="CCCCCC"/>
              </a:solidFill>
              <a:prstDash val="dash"/>
              <a:round/>
            </a:ln>
          </c:spPr>
        </c:majorGridlines>
        <c:numFmt formatCode="[$-409]mmm\-yy;@" sourceLinked="0"/>
        <c:majorTickMark val="none"/>
        <c:minorTickMark val="none"/>
        <c:tickLblPos val="nextTo"/>
        <c:spPr>
          <a:ln w="9525">
            <a:solidFill>
              <a:schemeClr val="bg1">
                <a:lumMod val="75000"/>
              </a:schemeClr>
            </a:solidFill>
            <a:round/>
          </a:ln>
        </c:spPr>
        <c:txPr>
          <a:bodyPr rot="-5400000" vert="horz"/>
          <a:lstStyle/>
          <a:p>
            <a:pPr>
              <a:defRPr/>
            </a:pPr>
            <a:endParaRPr lang="en-US"/>
          </a:p>
        </c:txPr>
        <c:crossAx val="8188980"/>
        <c:crosses val="autoZero"/>
        <c:auto val="1"/>
        <c:lblOffset val="100"/>
        <c:baseTimeUnit val="days"/>
      </c:dateAx>
      <c:valAx>
        <c:axId val="8188980"/>
        <c:scaling>
          <c:orientation val="minMax"/>
        </c:scaling>
        <c:delete val="0"/>
        <c:axPos val="l"/>
        <c:majorGridlines>
          <c:spPr>
            <a:ln w="9360">
              <a:solidFill>
                <a:srgbClr val="CCCCCC"/>
              </a:solidFill>
              <a:prstDash val="dash"/>
              <a:round/>
            </a:ln>
          </c:spPr>
        </c:majorGridlines>
        <c:numFmt formatCode="&quot;$&quot;#,##0.00;[Red]&quot;$&quot;#,##0.00" sourceLinked="0"/>
        <c:majorTickMark val="none"/>
        <c:minorTickMark val="none"/>
        <c:tickLblPos val="nextTo"/>
        <c:spPr>
          <a:ln w="9525">
            <a:solidFill>
              <a:schemeClr val="bg1">
                <a:lumMod val="75000"/>
              </a:schemeClr>
            </a:solidFill>
            <a:round/>
          </a:ln>
        </c:spPr>
        <c:crossAx val="67471626"/>
        <c:crosses val="autoZero"/>
        <c:crossBetween val="between"/>
      </c:valAx>
      <c:spPr>
        <a:solidFill>
          <a:srgbClr val="EBF3FF"/>
        </a:solidFill>
        <a:ln w="0">
          <a:noFill/>
        </a:ln>
      </c:spPr>
    </c:plotArea>
    <c:plotVisOnly val="0"/>
    <c:dispBlanksAs val="zero"/>
    <c:showDLblsOverMax val="1"/>
  </c:chart>
  <c:spPr>
    <a:noFill/>
    <a:ln w="9360">
      <a:noFill/>
      <a:round/>
    </a:ln>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778585133969736"/>
          <c:y val="4.5512010113780026E-2"/>
          <c:w val="0.64018590459820734"/>
          <c:h val="0.78391631289113162"/>
        </c:manualLayout>
      </c:layout>
      <c:barChart>
        <c:barDir val="bar"/>
        <c:grouping val="clustered"/>
        <c:varyColors val="0"/>
        <c:ser>
          <c:idx val="0"/>
          <c:order val="0"/>
          <c:tx>
            <c:strRef>
              <c:f>Dashboard!$U$9</c:f>
              <c:strCache>
                <c:ptCount val="1"/>
                <c:pt idx="0">
                  <c:v>Outflow</c:v>
                </c:pt>
              </c:strCache>
            </c:strRef>
          </c:tx>
          <c:spPr>
            <a:solidFill>
              <a:srgbClr val="438FFF"/>
            </a:solidFill>
            <a:ln>
              <a:noFill/>
            </a:ln>
            <a:effectLst/>
          </c:spPr>
          <c:invertIfNegative val="0"/>
          <c:cat>
            <c:strRef>
              <c:f>Dashboard!$T$10:$T$20</c:f>
              <c:strCache>
                <c:ptCount val="11"/>
                <c:pt idx="0">
                  <c:v>Salary</c:v>
                </c:pt>
                <c:pt idx="1">
                  <c:v>Side Income</c:v>
                </c:pt>
                <c:pt idx="2">
                  <c:v>Housing</c:v>
                </c:pt>
                <c:pt idx="3">
                  <c:v>Transportation</c:v>
                </c:pt>
                <c:pt idx="4">
                  <c:v>Insurance</c:v>
                </c:pt>
                <c:pt idx="5">
                  <c:v>Phone &amp; Internet</c:v>
                </c:pt>
                <c:pt idx="6">
                  <c:v>Debt Payments</c:v>
                </c:pt>
                <c:pt idx="7">
                  <c:v>Healthcare</c:v>
                </c:pt>
                <c:pt idx="8">
                  <c:v>Personal</c:v>
                </c:pt>
                <c:pt idx="9">
                  <c:v>Entertainment</c:v>
                </c:pt>
                <c:pt idx="10">
                  <c:v>Other</c:v>
                </c:pt>
              </c:strCache>
            </c:strRef>
          </c:cat>
          <c:val>
            <c:numRef>
              <c:f>Dashboard!$U$10:$U$20</c:f>
              <c:numCache>
                <c:formatCode>"$"#,##0.00;[Red]"$"#,##0.00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8CC1-46CB-A3CD-A3DCF843F56F}"/>
            </c:ext>
          </c:extLst>
        </c:ser>
        <c:dLbls>
          <c:showLegendKey val="0"/>
          <c:showVal val="0"/>
          <c:showCatName val="0"/>
          <c:showSerName val="0"/>
          <c:showPercent val="0"/>
          <c:showBubbleSize val="0"/>
        </c:dLbls>
        <c:gapWidth val="70"/>
        <c:axId val="743757423"/>
        <c:axId val="743759823"/>
      </c:barChart>
      <c:catAx>
        <c:axId val="743757423"/>
        <c:scaling>
          <c:orientation val="minMax"/>
        </c:scaling>
        <c:delete val="0"/>
        <c:axPos val="l"/>
        <c:numFmt formatCode="General" sourceLinked="1"/>
        <c:majorTickMark val="none"/>
        <c:minorTickMark val="none"/>
        <c:tickLblPos val="nextTo"/>
        <c:spPr>
          <a:noFill/>
          <a:ln w="9525" cap="flat" cmpd="sng" algn="ctr">
            <a:solidFill>
              <a:schemeClr val="bg1">
                <a:lumMod val="7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3759823"/>
        <c:crosses val="autoZero"/>
        <c:auto val="1"/>
        <c:lblAlgn val="ctr"/>
        <c:lblOffset val="100"/>
        <c:noMultiLvlLbl val="0"/>
      </c:catAx>
      <c:valAx>
        <c:axId val="743759823"/>
        <c:scaling>
          <c:orientation val="minMax"/>
        </c:scaling>
        <c:delete val="0"/>
        <c:axPos val="b"/>
        <c:majorGridlines>
          <c:spPr>
            <a:ln w="9525" cap="flat" cmpd="sng" algn="ctr">
              <a:solidFill>
                <a:schemeClr val="tx1">
                  <a:lumMod val="15000"/>
                  <a:lumOff val="85000"/>
                </a:schemeClr>
              </a:solidFill>
              <a:round/>
            </a:ln>
            <a:effectLst/>
          </c:spPr>
        </c:majorGridlines>
        <c:numFmt formatCode="&quot;$&quot;#,##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743757423"/>
        <c:crosses val="autoZero"/>
        <c:crossBetween val="between"/>
        <c:dispUnits>
          <c:builtInUnit val="thousands"/>
          <c:dispUnitsLbl>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dispUnitsLbl>
        </c:dispUnits>
      </c:valAx>
      <c:spPr>
        <a:noFill/>
        <a:ln>
          <a:noFill/>
        </a:ln>
        <a:effectLst/>
      </c:spPr>
    </c:plotArea>
    <c:plotVisOnly val="0"/>
    <c:dispBlanksAs val="zero"/>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latin typeface="Century Gothic" panose="020B0502020202020204"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148898281687638"/>
          <c:y val="6.5739570164348921E-2"/>
          <c:w val="0.65764083455185152"/>
          <c:h val="0.80169443716025146"/>
        </c:manualLayout>
      </c:layout>
      <c:barChart>
        <c:barDir val="bar"/>
        <c:grouping val="clustered"/>
        <c:varyColors val="0"/>
        <c:ser>
          <c:idx val="0"/>
          <c:order val="0"/>
          <c:tx>
            <c:strRef>
              <c:f>Dashboard!$U$31</c:f>
              <c:strCache>
                <c:ptCount val="1"/>
                <c:pt idx="0">
                  <c:v>Amount</c:v>
                </c:pt>
              </c:strCache>
            </c:strRef>
          </c:tx>
          <c:spPr>
            <a:solidFill>
              <a:srgbClr val="438FFF"/>
            </a:solidFill>
            <a:ln>
              <a:solidFill>
                <a:srgbClr val="438FFF"/>
              </a:solidFill>
            </a:ln>
            <a:effectLst/>
          </c:spPr>
          <c:invertIfNegative val="0"/>
          <c:dPt>
            <c:idx val="0"/>
            <c:invertIfNegative val="0"/>
            <c:bubble3D val="0"/>
            <c:spPr>
              <a:solidFill>
                <a:srgbClr val="438FFF"/>
              </a:solidFill>
              <a:ln>
                <a:solidFill>
                  <a:srgbClr val="438FFF"/>
                </a:solidFill>
              </a:ln>
              <a:effectLst/>
            </c:spPr>
            <c:extLst>
              <c:ext xmlns:c16="http://schemas.microsoft.com/office/drawing/2014/chart" uri="{C3380CC4-5D6E-409C-BE32-E72D297353CC}">
                <c16:uniqueId val="{00000004-48AC-4851-8B1B-38DB7E727C49}"/>
              </c:ext>
            </c:extLst>
          </c:dPt>
          <c:dPt>
            <c:idx val="1"/>
            <c:invertIfNegative val="0"/>
            <c:bubble3D val="0"/>
            <c:explosion val="2"/>
            <c:spPr>
              <a:solidFill>
                <a:srgbClr val="438FFF"/>
              </a:solidFill>
              <a:ln>
                <a:solidFill>
                  <a:srgbClr val="438FFF"/>
                </a:solidFill>
              </a:ln>
              <a:effectLst/>
            </c:spPr>
            <c:extLst>
              <c:ext xmlns:c16="http://schemas.microsoft.com/office/drawing/2014/chart" uri="{C3380CC4-5D6E-409C-BE32-E72D297353CC}">
                <c16:uniqueId val="{00000001-48AC-4851-8B1B-38DB7E727C49}"/>
              </c:ext>
            </c:extLst>
          </c:dPt>
          <c:dPt>
            <c:idx val="2"/>
            <c:invertIfNegative val="0"/>
            <c:bubble3D val="0"/>
            <c:spPr>
              <a:solidFill>
                <a:srgbClr val="438FFF"/>
              </a:solidFill>
              <a:ln>
                <a:solidFill>
                  <a:srgbClr val="438FFF"/>
                </a:solidFill>
              </a:ln>
              <a:effectLst/>
            </c:spPr>
            <c:extLst>
              <c:ext xmlns:c16="http://schemas.microsoft.com/office/drawing/2014/chart" uri="{C3380CC4-5D6E-409C-BE32-E72D297353CC}">
                <c16:uniqueId val="{00000002-48AC-4851-8B1B-38DB7E727C49}"/>
              </c:ext>
            </c:extLst>
          </c:dPt>
          <c:dPt>
            <c:idx val="3"/>
            <c:invertIfNegative val="0"/>
            <c:bubble3D val="0"/>
            <c:spPr>
              <a:solidFill>
                <a:srgbClr val="438FFF"/>
              </a:solidFill>
              <a:ln>
                <a:solidFill>
                  <a:srgbClr val="438FFF"/>
                </a:solidFill>
              </a:ln>
              <a:effectLst/>
            </c:spPr>
            <c:extLst>
              <c:ext xmlns:c16="http://schemas.microsoft.com/office/drawing/2014/chart" uri="{C3380CC4-5D6E-409C-BE32-E72D297353CC}">
                <c16:uniqueId val="{00000003-48AC-4851-8B1B-38DB7E727C49}"/>
              </c:ext>
            </c:extLst>
          </c:dPt>
          <c:dLbls>
            <c:numFmt formatCode="&quot;$&quot;#,##0.00;[Red]&quot;$&quot;#,##0.00" sourceLinked="0"/>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Dashboard!$T$32:$T$35</c:f>
              <c:strCache>
                <c:ptCount val="4"/>
                <c:pt idx="0">
                  <c:v>Income</c:v>
                </c:pt>
                <c:pt idx="1">
                  <c:v>Bill</c:v>
                </c:pt>
                <c:pt idx="2">
                  <c:v>Variable Expense</c:v>
                </c:pt>
                <c:pt idx="3">
                  <c:v>Transfer</c:v>
                </c:pt>
              </c:strCache>
            </c:strRef>
          </c:cat>
          <c:val>
            <c:numRef>
              <c:f>Dashboard!$U$32:$U$35</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48AC-4851-8B1B-38DB7E727C49}"/>
            </c:ext>
          </c:extLst>
        </c:ser>
        <c:dLbls>
          <c:showLegendKey val="0"/>
          <c:showVal val="0"/>
          <c:showCatName val="0"/>
          <c:showSerName val="0"/>
          <c:showPercent val="0"/>
          <c:showBubbleSize val="0"/>
        </c:dLbls>
        <c:gapWidth val="100"/>
        <c:axId val="35689135"/>
        <c:axId val="1725708895"/>
      </c:barChart>
      <c:valAx>
        <c:axId val="1725708895"/>
        <c:scaling>
          <c:orientation val="minMax"/>
        </c:scaling>
        <c:delete val="0"/>
        <c:axPos val="b"/>
        <c:majorGridlines>
          <c:spPr>
            <a:ln w="9525" cap="flat" cmpd="sng" algn="ctr">
              <a:solidFill>
                <a:schemeClr val="tx1">
                  <a:lumMod val="15000"/>
                  <a:lumOff val="85000"/>
                </a:schemeClr>
              </a:solidFill>
              <a:round/>
            </a:ln>
            <a:effectLst/>
          </c:spPr>
        </c:majorGridlines>
        <c:numFmt formatCode="&quot;$&quot;#,##0.00;[Red]&quot;$&quot;#,##0.00" sourceLinked="0"/>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35689135"/>
        <c:crosses val="autoZero"/>
        <c:crossBetween val="between"/>
      </c:valAx>
      <c:catAx>
        <c:axId val="35689135"/>
        <c:scaling>
          <c:orientation val="minMax"/>
        </c:scaling>
        <c:delete val="0"/>
        <c:axPos val="l"/>
        <c:numFmt formatCode="General" sourceLinked="1"/>
        <c:majorTickMark val="out"/>
        <c:minorTickMark val="none"/>
        <c:tickLblPos val="nextTo"/>
        <c:spPr>
          <a:noFill/>
          <a:ln w="9525" cap="flat" cmpd="sng" algn="ctr">
            <a:solidFill>
              <a:schemeClr val="bg1">
                <a:lumMod val="7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725708895"/>
        <c:crosses val="autoZero"/>
        <c:auto val="1"/>
        <c:lblAlgn val="ctr"/>
        <c:lblOffset val="100"/>
        <c:noMultiLvlLbl val="0"/>
      </c:catAx>
      <c:spPr>
        <a:noFill/>
        <a:ln>
          <a:noFill/>
        </a:ln>
        <a:effectLst/>
      </c:spPr>
    </c:plotArea>
    <c:plotVisOnly val="0"/>
    <c:dispBlanksAs val="zero"/>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latin typeface="Century Gothic" panose="020B0502020202020204" pitchFamily="34"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Dashboard!$P$9</c:f>
              <c:strCache>
                <c:ptCount val="1"/>
                <c:pt idx="0">
                  <c:v>Inflows</c:v>
                </c:pt>
              </c:strCache>
            </c:strRef>
          </c:tx>
          <c:spPr>
            <a:solidFill>
              <a:srgbClr val="438FFF"/>
            </a:solidFill>
            <a:ln>
              <a:solidFill>
                <a:srgbClr val="438FFF"/>
              </a:solidFill>
            </a:ln>
            <a:effectLst/>
          </c:spPr>
          <c:invertIfNegative val="0"/>
          <c:cat>
            <c:numRef>
              <c:f>Dashboard!$O$10:$O$21</c:f>
              <c:numCache>
                <c:formatCode>mmm</c:formatCode>
                <c:ptCount val="12"/>
                <c:pt idx="0">
                  <c:v>46023</c:v>
                </c:pt>
                <c:pt idx="1">
                  <c:v>46054</c:v>
                </c:pt>
                <c:pt idx="2">
                  <c:v>46082</c:v>
                </c:pt>
                <c:pt idx="3">
                  <c:v>46113</c:v>
                </c:pt>
                <c:pt idx="4">
                  <c:v>46143</c:v>
                </c:pt>
                <c:pt idx="5">
                  <c:v>46174</c:v>
                </c:pt>
                <c:pt idx="6">
                  <c:v>46204</c:v>
                </c:pt>
                <c:pt idx="7">
                  <c:v>46235</c:v>
                </c:pt>
                <c:pt idx="8">
                  <c:v>46266</c:v>
                </c:pt>
                <c:pt idx="9">
                  <c:v>46296</c:v>
                </c:pt>
                <c:pt idx="10">
                  <c:v>46327</c:v>
                </c:pt>
                <c:pt idx="11">
                  <c:v>46357</c:v>
                </c:pt>
              </c:numCache>
            </c:numRef>
          </c:cat>
          <c:val>
            <c:numRef>
              <c:f>Dashboard!$P$10:$P$21</c:f>
              <c:numCache>
                <c:formatCode>"$"#,##0.00;[Red]"$"#,##0.00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FB7-4BF0-A56B-5291BB1D9AD8}"/>
            </c:ext>
          </c:extLst>
        </c:ser>
        <c:ser>
          <c:idx val="1"/>
          <c:order val="1"/>
          <c:tx>
            <c:strRef>
              <c:f>Dashboard!$Q$9</c:f>
              <c:strCache>
                <c:ptCount val="1"/>
                <c:pt idx="0">
                  <c:v>Outflows</c:v>
                </c:pt>
              </c:strCache>
            </c:strRef>
          </c:tx>
          <c:spPr>
            <a:solidFill>
              <a:schemeClr val="accent2">
                <a:lumMod val="60000"/>
                <a:lumOff val="40000"/>
              </a:schemeClr>
            </a:solidFill>
            <a:ln>
              <a:solidFill>
                <a:schemeClr val="accent2">
                  <a:lumMod val="60000"/>
                  <a:lumOff val="40000"/>
                </a:schemeClr>
              </a:solidFill>
            </a:ln>
            <a:effectLst/>
          </c:spPr>
          <c:invertIfNegative val="0"/>
          <c:cat>
            <c:numRef>
              <c:f>Dashboard!$O$10:$O$21</c:f>
              <c:numCache>
                <c:formatCode>mmm</c:formatCode>
                <c:ptCount val="12"/>
                <c:pt idx="0">
                  <c:v>46023</c:v>
                </c:pt>
                <c:pt idx="1">
                  <c:v>46054</c:v>
                </c:pt>
                <c:pt idx="2">
                  <c:v>46082</c:v>
                </c:pt>
                <c:pt idx="3">
                  <c:v>46113</c:v>
                </c:pt>
                <c:pt idx="4">
                  <c:v>46143</c:v>
                </c:pt>
                <c:pt idx="5">
                  <c:v>46174</c:v>
                </c:pt>
                <c:pt idx="6">
                  <c:v>46204</c:v>
                </c:pt>
                <c:pt idx="7">
                  <c:v>46235</c:v>
                </c:pt>
                <c:pt idx="8">
                  <c:v>46266</c:v>
                </c:pt>
                <c:pt idx="9">
                  <c:v>46296</c:v>
                </c:pt>
                <c:pt idx="10">
                  <c:v>46327</c:v>
                </c:pt>
                <c:pt idx="11">
                  <c:v>46357</c:v>
                </c:pt>
              </c:numCache>
            </c:numRef>
          </c:cat>
          <c:val>
            <c:numRef>
              <c:f>Dashboard!$Q$10:$Q$21</c:f>
              <c:numCache>
                <c:formatCode>"$"#,##0.00;[Red]"$"#,##0.00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1FB7-4BF0-A56B-5291BB1D9AD8}"/>
            </c:ext>
          </c:extLst>
        </c:ser>
        <c:dLbls>
          <c:showLegendKey val="0"/>
          <c:showVal val="0"/>
          <c:showCatName val="0"/>
          <c:showSerName val="0"/>
          <c:showPercent val="0"/>
          <c:showBubbleSize val="0"/>
        </c:dLbls>
        <c:gapWidth val="219"/>
        <c:overlap val="-27"/>
        <c:axId val="60413583"/>
        <c:axId val="1725721375"/>
      </c:barChart>
      <c:dateAx>
        <c:axId val="60413583"/>
        <c:scaling>
          <c:orientation val="minMax"/>
        </c:scaling>
        <c:delete val="0"/>
        <c:axPos val="b"/>
        <c:numFmt formatCode="mmm"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725721375"/>
        <c:crosses val="autoZero"/>
        <c:auto val="1"/>
        <c:lblOffset val="100"/>
        <c:baseTimeUnit val="months"/>
      </c:dateAx>
      <c:valAx>
        <c:axId val="1725721375"/>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Red]&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60413583"/>
        <c:crosses val="autoZero"/>
        <c:crossBetween val="between"/>
      </c:valAx>
      <c:spPr>
        <a:noFill/>
        <a:ln>
          <a:noFill/>
        </a:ln>
        <a:effectLst/>
      </c:spPr>
    </c:plotArea>
    <c:plotVisOnly val="0"/>
    <c:dispBlanksAs val="zero"/>
    <c:showDLblsOverMax val="0"/>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127190337531659"/>
          <c:y val="5.7894712849269434E-2"/>
          <c:w val="0.87947207911921299"/>
          <c:h val="0.57435160615349934"/>
        </c:manualLayout>
      </c:layout>
      <c:barChart>
        <c:barDir val="col"/>
        <c:grouping val="clustered"/>
        <c:varyColors val="0"/>
        <c:ser>
          <c:idx val="0"/>
          <c:order val="0"/>
          <c:tx>
            <c:v>Inflows</c:v>
          </c:tx>
          <c:spPr>
            <a:solidFill>
              <a:srgbClr val="438FFF"/>
            </a:solidFill>
            <a:ln w="0">
              <a:noFill/>
            </a:ln>
          </c:spPr>
          <c:invertIfNegative val="0"/>
          <c:dLbls>
            <c:spPr>
              <a:noFill/>
              <a:ln>
                <a:noFill/>
              </a:ln>
              <a:effectLst/>
            </c:spPr>
            <c:dLblPos val="outEnd"/>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cat>
            <c:strRef>
              <c:f>'Monthly Rollup'!$B$16:$B$27</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'Monthly Rollup'!$C$16:$C$27</c:f>
              <c:numCache>
                <c:formatCode>\$#,##0;[Red]"-$"#,##0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082-4BDF-BD91-D5D65FA485D9}"/>
            </c:ext>
          </c:extLst>
        </c:ser>
        <c:ser>
          <c:idx val="1"/>
          <c:order val="1"/>
          <c:tx>
            <c:v>Outflows</c:v>
          </c:tx>
          <c:spPr>
            <a:solidFill>
              <a:schemeClr val="accent2">
                <a:lumMod val="60000"/>
                <a:lumOff val="40000"/>
              </a:schemeClr>
            </a:solidFill>
            <a:ln w="0">
              <a:solidFill>
                <a:schemeClr val="accent2">
                  <a:lumMod val="60000"/>
                  <a:lumOff val="40000"/>
                </a:schemeClr>
              </a:solidFill>
            </a:ln>
          </c:spPr>
          <c:invertIfNegative val="0"/>
          <c:dLbls>
            <c:spPr>
              <a:noFill/>
              <a:ln>
                <a:noFill/>
              </a:ln>
              <a:effectLst/>
            </c:spPr>
            <c:dLblPos val="outEnd"/>
            <c:showLegendKey val="0"/>
            <c:showVal val="0"/>
            <c:showCatName val="0"/>
            <c:showSerName val="0"/>
            <c:showPercent val="0"/>
            <c:showBubbleSize val="1"/>
            <c:separator>; </c:separator>
            <c:showLeaderLines val="0"/>
            <c:extLst>
              <c:ext xmlns:c15="http://schemas.microsoft.com/office/drawing/2012/chart" uri="{CE6537A1-D6FC-4f65-9D91-7224C49458BB}">
                <c15:showLeaderLines val="0"/>
              </c:ext>
            </c:extLst>
          </c:dLbls>
          <c:cat>
            <c:strRef>
              <c:f>'Monthly Rollup'!$B$16:$B$27</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'Monthly Rollup'!$D$16:$D$27</c:f>
              <c:numCache>
                <c:formatCode>\$#,##0;[Red]"-$"#,##0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D082-4BDF-BD91-D5D65FA485D9}"/>
            </c:ext>
          </c:extLst>
        </c:ser>
        <c:dLbls>
          <c:showLegendKey val="0"/>
          <c:showVal val="0"/>
          <c:showCatName val="0"/>
          <c:showSerName val="0"/>
          <c:showPercent val="0"/>
          <c:showBubbleSize val="0"/>
        </c:dLbls>
        <c:gapWidth val="150"/>
        <c:axId val="86668236"/>
        <c:axId val="37210611"/>
      </c:barChart>
      <c:catAx>
        <c:axId val="86668236"/>
        <c:scaling>
          <c:orientation val="minMax"/>
        </c:scaling>
        <c:delete val="0"/>
        <c:axPos val="b"/>
        <c:majorGridlines>
          <c:spPr>
            <a:ln w="9360">
              <a:solidFill>
                <a:srgbClr val="CCCCCC"/>
              </a:solidFill>
              <a:prstDash val="dash"/>
              <a:round/>
            </a:ln>
          </c:spPr>
        </c:majorGridlines>
        <c:numFmt formatCode="General" sourceLinked="0"/>
        <c:majorTickMark val="none"/>
        <c:minorTickMark val="none"/>
        <c:tickLblPos val="nextTo"/>
        <c:spPr>
          <a:ln w="12600">
            <a:solidFill>
              <a:schemeClr val="bg1">
                <a:lumMod val="75000"/>
              </a:schemeClr>
            </a:solidFill>
            <a:round/>
          </a:ln>
        </c:spPr>
        <c:txPr>
          <a:bodyPr rot="-5400000" vert="horz"/>
          <a:lstStyle/>
          <a:p>
            <a:pPr>
              <a:defRPr sz="1000"/>
            </a:pPr>
            <a:endParaRPr lang="en-US"/>
          </a:p>
        </c:txPr>
        <c:crossAx val="37210611"/>
        <c:crosses val="autoZero"/>
        <c:auto val="1"/>
        <c:lblAlgn val="ctr"/>
        <c:lblOffset val="100"/>
        <c:noMultiLvlLbl val="0"/>
      </c:catAx>
      <c:valAx>
        <c:axId val="37210611"/>
        <c:scaling>
          <c:orientation val="minMax"/>
        </c:scaling>
        <c:delete val="0"/>
        <c:axPos val="l"/>
        <c:majorGridlines>
          <c:spPr>
            <a:ln w="9360">
              <a:solidFill>
                <a:srgbClr val="CCCCCC"/>
              </a:solidFill>
              <a:prstDash val="dash"/>
              <a:round/>
            </a:ln>
          </c:spPr>
        </c:majorGridlines>
        <c:numFmt formatCode="&quot;$&quot;#,##0.00;[Red]&quot;$&quot;#,##0.00" sourceLinked="0"/>
        <c:majorTickMark val="none"/>
        <c:minorTickMark val="none"/>
        <c:tickLblPos val="nextTo"/>
        <c:spPr>
          <a:ln w="12600">
            <a:solidFill>
              <a:schemeClr val="bg1">
                <a:lumMod val="75000"/>
              </a:schemeClr>
            </a:solidFill>
            <a:round/>
          </a:ln>
        </c:spPr>
        <c:crossAx val="86668236"/>
        <c:crosses val="autoZero"/>
        <c:crossBetween val="between"/>
        <c:minorUnit val="50"/>
        <c:dispUnits>
          <c:builtInUnit val="thousands"/>
          <c:dispUnitsLbl/>
        </c:dispUnits>
      </c:valAx>
      <c:spPr>
        <a:noFill/>
        <a:ln w="0">
          <a:noFill/>
        </a:ln>
      </c:spPr>
    </c:plotArea>
    <c:plotVisOnly val="1"/>
    <c:dispBlanksAs val="zero"/>
    <c:showDLblsOverMax val="1"/>
  </c:chart>
  <c:spPr>
    <a:noFill/>
    <a:ln w="9360">
      <a:noFill/>
      <a:round/>
    </a:ln>
  </c:spPr>
  <c:txPr>
    <a:bodyPr/>
    <a:lstStyle/>
    <a:p>
      <a:pPr>
        <a:defRPr>
          <a:latin typeface="Century Gothic" panose="020B0502020202020204" pitchFamily="34" charset="0"/>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[Free_Personal_Cash_Flow_Template_Empty.xlsx]pivots!PivotTable6</c:name>
    <c:fmtId val="2"/>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438FFF"/>
          </a:solidFill>
          <a:ln>
            <a:solidFill>
              <a:srgbClr val="438FFF"/>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2">
              <a:lumMod val="60000"/>
              <a:lumOff val="40000"/>
            </a:schemeClr>
          </a:solidFill>
          <a:ln>
            <a:solidFill>
              <a:schemeClr val="accent2">
                <a:lumMod val="60000"/>
                <a:lumOff val="40000"/>
              </a:schemeClr>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Century Gothic" panose="020B0502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23654030221042774"/>
          <c:y val="2.0055446623955205E-2"/>
          <c:w val="0.63495081219484395"/>
          <c:h val="0.94409734368450537"/>
        </c:manualLayout>
      </c:layout>
      <c:barChart>
        <c:barDir val="bar"/>
        <c:grouping val="stacked"/>
        <c:varyColors val="0"/>
        <c:ser>
          <c:idx val="0"/>
          <c:order val="0"/>
          <c:tx>
            <c:strRef>
              <c:f>pivots!$C$79</c:f>
              <c:strCache>
                <c:ptCount val="1"/>
                <c:pt idx="0">
                  <c:v>Sum of Income</c:v>
                </c:pt>
              </c:strCache>
            </c:strRef>
          </c:tx>
          <c:spPr>
            <a:solidFill>
              <a:srgbClr val="438FFF"/>
            </a:solidFill>
            <a:ln>
              <a:solidFill>
                <a:srgbClr val="438FFF"/>
              </a:solidFill>
            </a:ln>
            <a:effectLst/>
          </c:spPr>
          <c:invertIfNegative val="0"/>
          <c:cat>
            <c:strRef>
              <c:f>pivots!$B$80:$B$111</c:f>
              <c:strCache>
                <c:ptCount val="31"/>
                <c:pt idx="0">
                  <c:v>1-Sep</c:v>
                </c:pt>
                <c:pt idx="1">
                  <c:v>2-Sep</c:v>
                </c:pt>
                <c:pt idx="2">
                  <c:v>3-Sep</c:v>
                </c:pt>
                <c:pt idx="3">
                  <c:v>4-Sep</c:v>
                </c:pt>
                <c:pt idx="4">
                  <c:v>5-Sep</c:v>
                </c:pt>
                <c:pt idx="5">
                  <c:v>6-Sep</c:v>
                </c:pt>
                <c:pt idx="6">
                  <c:v>7-Sep</c:v>
                </c:pt>
                <c:pt idx="7">
                  <c:v>8-Sep</c:v>
                </c:pt>
                <c:pt idx="8">
                  <c:v>9-Sep</c:v>
                </c:pt>
                <c:pt idx="9">
                  <c:v>10-Sep</c:v>
                </c:pt>
                <c:pt idx="10">
                  <c:v>11-Sep</c:v>
                </c:pt>
                <c:pt idx="11">
                  <c:v>12-Sep</c:v>
                </c:pt>
                <c:pt idx="12">
                  <c:v>13-Sep</c:v>
                </c:pt>
                <c:pt idx="13">
                  <c:v>14-Sep</c:v>
                </c:pt>
                <c:pt idx="14">
                  <c:v>15-Sep</c:v>
                </c:pt>
                <c:pt idx="15">
                  <c:v>16-Sep</c:v>
                </c:pt>
                <c:pt idx="16">
                  <c:v>17-Sep</c:v>
                </c:pt>
                <c:pt idx="17">
                  <c:v>18-Sep</c:v>
                </c:pt>
                <c:pt idx="18">
                  <c:v>19-Sep</c:v>
                </c:pt>
                <c:pt idx="19">
                  <c:v>20-Sep</c:v>
                </c:pt>
                <c:pt idx="20">
                  <c:v>21-Sep</c:v>
                </c:pt>
                <c:pt idx="21">
                  <c:v>22-Sep</c:v>
                </c:pt>
                <c:pt idx="22">
                  <c:v>23-Sep</c:v>
                </c:pt>
                <c:pt idx="23">
                  <c:v>24-Sep</c:v>
                </c:pt>
                <c:pt idx="24">
                  <c:v>25-Sep</c:v>
                </c:pt>
                <c:pt idx="25">
                  <c:v>26-Sep</c:v>
                </c:pt>
                <c:pt idx="26">
                  <c:v>27-Sep</c:v>
                </c:pt>
                <c:pt idx="27">
                  <c:v>28-Sep</c:v>
                </c:pt>
                <c:pt idx="28">
                  <c:v>29-Sep</c:v>
                </c:pt>
                <c:pt idx="29">
                  <c:v>30-Sep</c:v>
                </c:pt>
              </c:strCache>
            </c:strRef>
          </c:cat>
          <c:val>
            <c:numRef>
              <c:f>pivots!$C$80:$C$111</c:f>
              <c:numCache>
                <c:formatCode>\$#,##0;[Red]"-$"#,##0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0-EB0E-44A1-A81F-8E98B1B4153A}"/>
            </c:ext>
          </c:extLst>
        </c:ser>
        <c:ser>
          <c:idx val="1"/>
          <c:order val="1"/>
          <c:tx>
            <c:strRef>
              <c:f>pivots!$D$79</c:f>
              <c:strCache>
                <c:ptCount val="1"/>
                <c:pt idx="0">
                  <c:v>Sum of Outflow</c:v>
                </c:pt>
              </c:strCache>
            </c:strRef>
          </c:tx>
          <c:spPr>
            <a:solidFill>
              <a:schemeClr val="accent2">
                <a:lumMod val="60000"/>
                <a:lumOff val="40000"/>
              </a:schemeClr>
            </a:solidFill>
            <a:ln>
              <a:solidFill>
                <a:schemeClr val="accent2">
                  <a:lumMod val="60000"/>
                  <a:lumOff val="40000"/>
                </a:schemeClr>
              </a:solidFill>
            </a:ln>
            <a:effectLst/>
          </c:spPr>
          <c:invertIfNegative val="0"/>
          <c:cat>
            <c:strRef>
              <c:f>pivots!$B$80:$B$111</c:f>
              <c:strCache>
                <c:ptCount val="31"/>
                <c:pt idx="0">
                  <c:v>1-Sep</c:v>
                </c:pt>
                <c:pt idx="1">
                  <c:v>2-Sep</c:v>
                </c:pt>
                <c:pt idx="2">
                  <c:v>3-Sep</c:v>
                </c:pt>
                <c:pt idx="3">
                  <c:v>4-Sep</c:v>
                </c:pt>
                <c:pt idx="4">
                  <c:v>5-Sep</c:v>
                </c:pt>
                <c:pt idx="5">
                  <c:v>6-Sep</c:v>
                </c:pt>
                <c:pt idx="6">
                  <c:v>7-Sep</c:v>
                </c:pt>
                <c:pt idx="7">
                  <c:v>8-Sep</c:v>
                </c:pt>
                <c:pt idx="8">
                  <c:v>9-Sep</c:v>
                </c:pt>
                <c:pt idx="9">
                  <c:v>10-Sep</c:v>
                </c:pt>
                <c:pt idx="10">
                  <c:v>11-Sep</c:v>
                </c:pt>
                <c:pt idx="11">
                  <c:v>12-Sep</c:v>
                </c:pt>
                <c:pt idx="12">
                  <c:v>13-Sep</c:v>
                </c:pt>
                <c:pt idx="13">
                  <c:v>14-Sep</c:v>
                </c:pt>
                <c:pt idx="14">
                  <c:v>15-Sep</c:v>
                </c:pt>
                <c:pt idx="15">
                  <c:v>16-Sep</c:v>
                </c:pt>
                <c:pt idx="16">
                  <c:v>17-Sep</c:v>
                </c:pt>
                <c:pt idx="17">
                  <c:v>18-Sep</c:v>
                </c:pt>
                <c:pt idx="18">
                  <c:v>19-Sep</c:v>
                </c:pt>
                <c:pt idx="19">
                  <c:v>20-Sep</c:v>
                </c:pt>
                <c:pt idx="20">
                  <c:v>21-Sep</c:v>
                </c:pt>
                <c:pt idx="21">
                  <c:v>22-Sep</c:v>
                </c:pt>
                <c:pt idx="22">
                  <c:v>23-Sep</c:v>
                </c:pt>
                <c:pt idx="23">
                  <c:v>24-Sep</c:v>
                </c:pt>
                <c:pt idx="24">
                  <c:v>25-Sep</c:v>
                </c:pt>
                <c:pt idx="25">
                  <c:v>26-Sep</c:v>
                </c:pt>
                <c:pt idx="26">
                  <c:v>27-Sep</c:v>
                </c:pt>
                <c:pt idx="27">
                  <c:v>28-Sep</c:v>
                </c:pt>
                <c:pt idx="28">
                  <c:v>29-Sep</c:v>
                </c:pt>
                <c:pt idx="29">
                  <c:v>30-Sep</c:v>
                </c:pt>
              </c:strCache>
            </c:strRef>
          </c:cat>
          <c:val>
            <c:numRef>
              <c:f>pivots!$D$80:$D$111</c:f>
              <c:numCache>
                <c:formatCode>\$#,##0;[Red]"-$"#,##0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1-EB0E-44A1-A81F-8E98B1B4153A}"/>
            </c:ext>
          </c:extLst>
        </c:ser>
        <c:dLbls>
          <c:showLegendKey val="0"/>
          <c:showVal val="0"/>
          <c:showCatName val="0"/>
          <c:showSerName val="0"/>
          <c:showPercent val="0"/>
          <c:showBubbleSize val="0"/>
        </c:dLbls>
        <c:gapWidth val="150"/>
        <c:overlap val="100"/>
        <c:axId val="35705375"/>
        <c:axId val="1725701695"/>
      </c:barChart>
      <c:catAx>
        <c:axId val="3570537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1725701695"/>
        <c:crosses val="autoZero"/>
        <c:auto val="1"/>
        <c:lblAlgn val="ctr"/>
        <c:lblOffset val="100"/>
        <c:noMultiLvlLbl val="0"/>
      </c:catAx>
      <c:valAx>
        <c:axId val="1725701695"/>
        <c:scaling>
          <c:orientation val="minMax"/>
        </c:scaling>
        <c:delete val="0"/>
        <c:axPos val="b"/>
        <c:majorGridlines>
          <c:spPr>
            <a:ln w="9525" cap="flat" cmpd="sng" algn="ctr">
              <a:solidFill>
                <a:schemeClr val="tx1">
                  <a:lumMod val="15000"/>
                  <a:lumOff val="85000"/>
                </a:schemeClr>
              </a:solidFill>
              <a:round/>
            </a:ln>
            <a:effectLst/>
          </c:spPr>
        </c:majorGridlines>
        <c:numFmt formatCode="\$#,##0;[Red]&quot;-$&quot;#,##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3570537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000">
          <a:latin typeface="Century Gothic" panose="020B0502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 dir="row">_xlchart.v5.0</cx:f>
      </cx:strDim>
      <cx:numDim type="val">
        <cx:f dir="row">_xlchart.v5.1</cx:f>
      </cx:numDim>
    </cx:data>
  </cx:chartData>
  <cx:chart>
    <cx:plotArea>
      <cx:plotAreaRegion>
        <cx:series layoutId="waterfall" uniqueId="{A1EFF222-78A2-4667-AEE9-BD7714B006C9}">
          <cx:dataLabels pos="outEnd">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visibility seriesName="0" categoryName="0" value="1"/>
          </cx:dataLabels>
          <cx:dataId val="0"/>
          <cx:layoutPr>
            <cx:subtotals/>
          </cx:layoutPr>
        </cx:series>
      </cx:plotAreaRegion>
      <cx:axis id="0">
        <cx:catScaling gapWidth="0.5"/>
        <cx:tickLabels/>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axis>
      <cx:axis id="1">
        <cx:valScaling/>
        <cx:majorGridlines/>
        <cx:tickLabels/>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axis>
    </cx:plotArea>
    <cx:legend pos="t" align="ctr" overlay="0">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legend>
  </cx:chart>
  <cx:fmtOvrs>
    <cx:fmtOvr idx="0">
      <cx:spPr>
        <a:solidFill>
          <a:srgbClr val="438FFF"/>
        </a:solidFill>
      </cx:spPr>
    </cx:fmtOvr>
    <cx:fmtOvr idx="1">
      <cx:spPr>
        <a:solidFill>
          <a:schemeClr val="accent2">
            <a:lumMod val="60000"/>
            <a:lumOff val="40000"/>
          </a:schemeClr>
        </a:solidFill>
      </cx:spPr>
    </cx:fmtOvr>
  </cx:fmtOvrs>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 dir="row">_xlchart.v5.2</cx:f>
      </cx:strDim>
      <cx:numDim type="val">
        <cx:f dir="row">_xlchart.v5.3</cx:f>
      </cx:numDim>
    </cx:data>
  </cx:chartData>
  <cx:chart>
    <cx:plotArea>
      <cx:plotAreaRegion>
        <cx:series layoutId="waterfall" uniqueId="{A1EFF222-78A2-4667-AEE9-BD7714B006C9}">
          <cx:dataLabels pos="outEnd">
            <cx:txPr>
              <a:bodyPr vertOverflow="overflow" horzOverflow="overflow" wrap="square" lIns="0" tIns="0" rIns="0" bIns="0"/>
              <a:lstStyle/>
              <a:p>
                <a:pPr algn="ctr" rtl="0">
                  <a:defRPr sz="10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sz="1000">
                  <a:latin typeface="Century Gothic" panose="020B0502020202020204" pitchFamily="34" charset="0"/>
                </a:endParaRPr>
              </a:p>
            </cx:txPr>
            <cx:visibility seriesName="0" categoryName="0" value="1"/>
          </cx:dataLabels>
          <cx:dataId val="0"/>
          <cx:layoutPr>
            <cx:subtotals/>
          </cx:layoutPr>
        </cx:series>
      </cx:plotAreaRegion>
      <cx:axis id="0">
        <cx:catScaling gapWidth="0.5"/>
        <cx:tickLabels/>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sz="900" b="0">
              <a:latin typeface="Century Gothic" panose="020B0502020202020204" pitchFamily="34" charset="0"/>
            </a:endParaRPr>
          </a:p>
        </cx:txPr>
      </cx:axis>
      <cx:axis id="1">
        <cx:valScaling/>
        <cx:majorGridlines/>
        <cx:tickLabels/>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axis>
    </cx:plotArea>
    <cx:legend pos="t" align="ctr" overlay="0">
      <cx:txPr>
        <a:bodyPr vertOverflow="overflow" horzOverflow="overflow" wrap="square" lIns="0" tIns="0" rIns="0" bIns="0"/>
        <a:lstStyle/>
        <a:p>
          <a:pPr algn="ctr" rtl="0">
            <a:defRPr sz="10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sz="1000">
            <a:latin typeface="Century Gothic" panose="020B0502020202020204" pitchFamily="34" charset="0"/>
          </a:endParaRPr>
        </a:p>
      </cx:txPr>
    </cx:legend>
  </cx:chart>
  <cx:spPr>
    <a:noFill/>
    <a:ln>
      <a:noFill/>
    </a:ln>
  </cx:spPr>
  <cx:fmtOvrs>
    <cx:fmtOvr idx="0">
      <cx:spPr>
        <a:solidFill>
          <a:srgbClr val="438FFF"/>
        </a:solidFill>
      </cx:spPr>
    </cx:fmtOvr>
    <cx:fmtOvr idx="1">
      <cx:spPr>
        <a:solidFill>
          <a:schemeClr val="accent2">
            <a:lumMod val="60000"/>
            <a:lumOff val="40000"/>
          </a:schemeClr>
        </a:solidFill>
      </cx:spPr>
    </cx:fmtOvr>
  </cx:fmtOvrs>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_xlchart.v5.4</cx:f>
      </cx:strDim>
      <cx:numDim type="val">
        <cx:f>_xlchart.v5.6</cx:f>
      </cx:numDim>
    </cx:data>
  </cx:chartData>
  <cx:chart>
    <cx:plotArea>
      <cx:plotAreaRegion>
        <cx:series layoutId="waterfall" uniqueId="{DE0E5949-B00F-4464-81E2-4B8F48E447C7}">
          <cx:tx>
            <cx:txData>
              <cx:f>_xlchart.v5.5</cx:f>
              <cx:v>Ending Balance</cx:v>
            </cx:txData>
          </cx:tx>
          <cx:dataLabels pos="outEnd">
            <cx:numFmt formatCode="$#,##0_);($#,##0)" sourceLinked="0"/>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a:latin typeface="Century Gothic" panose="020B0502020202020204" pitchFamily="34" charset="0"/>
                </a:endParaRPr>
              </a:p>
            </cx:txPr>
            <cx:visibility seriesName="0" categoryName="0" value="1"/>
            <cx:separator>, </cx:separator>
          </cx:dataLabels>
          <cx:dataId val="0"/>
          <cx:layoutPr>
            <cx:subtotals/>
          </cx:layoutPr>
        </cx:series>
      </cx:plotAreaRegion>
      <cx:axis id="0">
        <cx:catScaling gapWidth="0.5"/>
        <cx:tickLabels/>
        <cx:txPr>
          <a:bodyPr vertOverflow="overflow" horzOverflow="overflow" wrap="square" lIns="0" tIns="0" rIns="0" bIns="0"/>
          <a:lstStyle/>
          <a:p>
            <a:pPr algn="ctr" rtl="0">
              <a:defRPr sz="9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sz="900">
              <a:latin typeface="Century Gothic" panose="020B0502020202020204" pitchFamily="34" charset="0"/>
            </a:endParaRPr>
          </a:p>
        </cx:txPr>
      </cx:axis>
      <cx:axis id="1">
        <cx:valScaling/>
        <cx:majorGridlines/>
        <cx:tickLabels/>
        <cx:numFmt formatCode="$#,##0_);($#,##0)" sourceLinked="0"/>
        <cx:txPr>
          <a:bodyPr vertOverflow="overflow" horzOverflow="overflow" wrap="square" lIns="0" tIns="0" rIns="0" bIns="0"/>
          <a:lstStyle/>
          <a:p>
            <a:pPr algn="ctr" rtl="0">
              <a:defRPr sz="10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sz="1000">
              <a:latin typeface="Century Gothic" panose="020B0502020202020204" pitchFamily="34" charset="0"/>
            </a:endParaRPr>
          </a:p>
        </cx:txPr>
      </cx:axis>
    </cx:plotArea>
    <cx:legend pos="t" align="ctr" overlay="0">
      <cx:txPr>
        <a:bodyPr vertOverflow="overflow" horzOverflow="overflow" wrap="square" lIns="0" tIns="0" rIns="0" bIns="0"/>
        <a:lstStyle/>
        <a:p>
          <a:pPr algn="ctr" rtl="0">
            <a:defRPr sz="1000" b="0" i="0">
              <a:solidFill>
                <a:srgbClr val="595959"/>
              </a:solidFill>
              <a:latin typeface="Century Gothic" panose="020B0502020202020204" pitchFamily="34" charset="0"/>
              <a:ea typeface="Century Gothic" panose="020B0502020202020204" pitchFamily="34" charset="0"/>
              <a:cs typeface="Century Gothic" panose="020B0502020202020204" pitchFamily="34" charset="0"/>
            </a:defRPr>
          </a:pPr>
          <a:endParaRPr lang="en-US" sz="1000">
            <a:latin typeface="Century Gothic" panose="020B0502020202020204" pitchFamily="34" charset="0"/>
          </a:endParaRPr>
        </a:p>
      </cx:txPr>
    </cx:legend>
  </cx:chart>
  <cx:spPr>
    <a:noFill/>
    <a:ln>
      <a:noFill/>
    </a:ln>
  </cx:spPr>
  <cx:fmtOvrs>
    <cx:fmtOvr idx="0">
      <cx:spPr>
        <a:solidFill>
          <a:srgbClr val="438FFF"/>
        </a:solidFill>
        <a:ln>
          <a:noFill/>
        </a:ln>
      </cx:spPr>
    </cx:fmtOvr>
    <cx:fmtOvr idx="2">
      <cx:spPr>
        <a:solidFill>
          <a:srgbClr val="438FFF"/>
        </a:solidFill>
      </cx:spPr>
    </cx:fmtOvr>
  </cx:fmtOvrs>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microsoft.com/office/2014/relationships/chartEx" Target="../charts/chartEx1.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microsoft.com/office/2014/relationships/chartEx" Target="../charts/chartEx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2" Type="http://schemas.microsoft.com/office/2014/relationships/chartEx" Target="../charts/chartEx3.xml"/><Relationship Id="rId1" Type="http://schemas.openxmlformats.org/officeDocument/2006/relationships/chart" Target="../charts/chart1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editAs="absolute">
    <xdr:from>
      <xdr:col>18</xdr:col>
      <xdr:colOff>540304</xdr:colOff>
      <xdr:row>13</xdr:row>
      <xdr:rowOff>121439</xdr:rowOff>
    </xdr:from>
    <xdr:to>
      <xdr:col>19</xdr:col>
      <xdr:colOff>1341199</xdr:colOff>
      <xdr:row>18</xdr:row>
      <xdr:rowOff>254000</xdr:rowOff>
    </xdr:to>
    <mc:AlternateContent xmlns:mc="http://schemas.openxmlformats.org/markup-compatibility/2006" xmlns:sle15="http://schemas.microsoft.com/office/drawing/2012/slicer">
      <mc:Choice Requires="sle15">
        <xdr:graphicFrame macro="">
          <xdr:nvGraphicFramePr>
            <xdr:cNvPr id="5" name="Category">
              <a:extLst>
                <a:ext uri="{FF2B5EF4-FFF2-40B4-BE49-F238E27FC236}">
                  <a16:creationId xmlns:a16="http://schemas.microsoft.com/office/drawing/2014/main" id="{9BF28051-25F4-B316-456C-A16E743ECD20}"/>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22281117" y="4636289"/>
              <a:ext cx="2245520" cy="1904211"/>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20</xdr:col>
      <xdr:colOff>163802</xdr:colOff>
      <xdr:row>13</xdr:row>
      <xdr:rowOff>121439</xdr:rowOff>
    </xdr:from>
    <xdr:to>
      <xdr:col>21</xdr:col>
      <xdr:colOff>730540</xdr:colOff>
      <xdr:row>18</xdr:row>
      <xdr:rowOff>254000</xdr:rowOff>
    </xdr:to>
    <mc:AlternateContent xmlns:mc="http://schemas.openxmlformats.org/markup-compatibility/2006" xmlns:sle15="http://schemas.microsoft.com/office/drawing/2012/slicer">
      <mc:Choice Requires="sle15">
        <xdr:graphicFrame macro="">
          <xdr:nvGraphicFramePr>
            <xdr:cNvPr id="6" name="Timing Status">
              <a:extLst>
                <a:ext uri="{FF2B5EF4-FFF2-40B4-BE49-F238E27FC236}">
                  <a16:creationId xmlns:a16="http://schemas.microsoft.com/office/drawing/2014/main" id="{49280081-A2CF-7BC6-6154-8C1A069EDE69}"/>
                </a:ext>
              </a:extLst>
            </xdr:cNvPr>
            <xdr:cNvGraphicFramePr/>
          </xdr:nvGraphicFramePr>
          <xdr:xfrm>
            <a:off x="0" y="0"/>
            <a:ext cx="0" cy="0"/>
          </xdr:xfrm>
          <a:graphic>
            <a:graphicData uri="http://schemas.microsoft.com/office/drawing/2010/slicer">
              <sle:slicer xmlns:sle="http://schemas.microsoft.com/office/drawing/2010/slicer" name="Timing Status"/>
            </a:graphicData>
          </a:graphic>
        </xdr:graphicFrame>
      </mc:Choice>
      <mc:Fallback xmlns="">
        <xdr:sp macro="" textlink="">
          <xdr:nvSpPr>
            <xdr:cNvPr id="0" name=""/>
            <xdr:cNvSpPr>
              <a:spLocks noTextEdit="1"/>
            </xdr:cNvSpPr>
          </xdr:nvSpPr>
          <xdr:spPr>
            <a:xfrm>
              <a:off x="24793865" y="4636289"/>
              <a:ext cx="2011363" cy="1904211"/>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21</xdr:col>
      <xdr:colOff>940619</xdr:colOff>
      <xdr:row>13</xdr:row>
      <xdr:rowOff>121439</xdr:rowOff>
    </xdr:from>
    <xdr:to>
      <xdr:col>23</xdr:col>
      <xdr:colOff>125439</xdr:colOff>
      <xdr:row>18</xdr:row>
      <xdr:rowOff>254000</xdr:rowOff>
    </xdr:to>
    <mc:AlternateContent xmlns:mc="http://schemas.openxmlformats.org/markup-compatibility/2006" xmlns:sle15="http://schemas.microsoft.com/office/drawing/2012/slicer">
      <mc:Choice Requires="sle15">
        <xdr:graphicFrame macro="">
          <xdr:nvGraphicFramePr>
            <xdr:cNvPr id="7" name="Cleared?">
              <a:extLst>
                <a:ext uri="{FF2B5EF4-FFF2-40B4-BE49-F238E27FC236}">
                  <a16:creationId xmlns:a16="http://schemas.microsoft.com/office/drawing/2014/main" id="{B7B16E88-2F90-B746-AA4C-CF024263190A}"/>
                </a:ext>
              </a:extLst>
            </xdr:cNvPr>
            <xdr:cNvGraphicFramePr/>
          </xdr:nvGraphicFramePr>
          <xdr:xfrm>
            <a:off x="0" y="0"/>
            <a:ext cx="0" cy="0"/>
          </xdr:xfrm>
          <a:graphic>
            <a:graphicData uri="http://schemas.microsoft.com/office/drawing/2010/slicer">
              <sle:slicer xmlns:sle="http://schemas.microsoft.com/office/drawing/2010/slicer" name="Cleared?"/>
            </a:graphicData>
          </a:graphic>
        </xdr:graphicFrame>
      </mc:Choice>
      <mc:Fallback xmlns="">
        <xdr:sp macro="" textlink="">
          <xdr:nvSpPr>
            <xdr:cNvPr id="0" name=""/>
            <xdr:cNvSpPr>
              <a:spLocks noTextEdit="1"/>
            </xdr:cNvSpPr>
          </xdr:nvSpPr>
          <xdr:spPr>
            <a:xfrm>
              <a:off x="27015307" y="4636289"/>
              <a:ext cx="2067720" cy="1904211"/>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xdr:from>
      <xdr:col>12</xdr:col>
      <xdr:colOff>0</xdr:colOff>
      <xdr:row>6</xdr:row>
      <xdr:rowOff>3174</xdr:rowOff>
    </xdr:from>
    <xdr:to>
      <xdr:col>15</xdr:col>
      <xdr:colOff>1428750</xdr:colOff>
      <xdr:row>12</xdr:row>
      <xdr:rowOff>315911</xdr:rowOff>
    </xdr:to>
    <xdr:graphicFrame macro="">
      <xdr:nvGraphicFramePr>
        <xdr:cNvPr id="8" name="Chart 7">
          <a:extLst>
            <a:ext uri="{FF2B5EF4-FFF2-40B4-BE49-F238E27FC236}">
              <a16:creationId xmlns:a16="http://schemas.microsoft.com/office/drawing/2014/main" id="{2D6AC8FC-BED8-49A7-BB0B-1A57185D17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66675</xdr:colOff>
      <xdr:row>10</xdr:row>
      <xdr:rowOff>38099</xdr:rowOff>
    </xdr:from>
    <xdr:to>
      <xdr:col>29</xdr:col>
      <xdr:colOff>209550</xdr:colOff>
      <xdr:row>36</xdr:row>
      <xdr:rowOff>104774</xdr:rowOff>
    </xdr:to>
    <xdr:graphicFrame macro="">
      <xdr:nvGraphicFramePr>
        <xdr:cNvPr id="2" name="Chart 1">
          <a:extLst>
            <a:ext uri="{FF2B5EF4-FFF2-40B4-BE49-F238E27FC236}">
              <a16:creationId xmlns:a16="http://schemas.microsoft.com/office/drawing/2014/main" id="{828CE3AD-2DB5-0686-02EE-E88675F8C7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31</xdr:col>
      <xdr:colOff>0</xdr:colOff>
      <xdr:row>12</xdr:row>
      <xdr:rowOff>107949</xdr:rowOff>
    </xdr:from>
    <xdr:to>
      <xdr:col>32</xdr:col>
      <xdr:colOff>285750</xdr:colOff>
      <xdr:row>26</xdr:row>
      <xdr:rowOff>123824</xdr:rowOff>
    </xdr:to>
    <mc:AlternateContent xmlns:mc="http://schemas.openxmlformats.org/markup-compatibility/2006" xmlns:a14="http://schemas.microsoft.com/office/drawing/2010/main">
      <mc:Choice Requires="a14">
        <xdr:graphicFrame macro="">
          <xdr:nvGraphicFramePr>
            <xdr:cNvPr id="4" name="Months (Date)">
              <a:extLst>
                <a:ext uri="{FF2B5EF4-FFF2-40B4-BE49-F238E27FC236}">
                  <a16:creationId xmlns:a16="http://schemas.microsoft.com/office/drawing/2014/main" id="{20945E23-E23B-7650-1654-AEB86C2A3685}"/>
                </a:ext>
              </a:extLst>
            </xdr:cNvPr>
            <xdr:cNvGraphicFramePr/>
          </xdr:nvGraphicFramePr>
          <xdr:xfrm>
            <a:off x="0" y="0"/>
            <a:ext cx="0" cy="0"/>
          </xdr:xfrm>
          <a:graphic>
            <a:graphicData uri="http://schemas.microsoft.com/office/drawing/2010/slicer">
              <sle:slicer xmlns:sle="http://schemas.microsoft.com/office/drawing/2010/slicer" name="Months (Date)"/>
            </a:graphicData>
          </a:graphic>
        </xdr:graphicFrame>
      </mc:Choice>
      <mc:Fallback xmlns="">
        <xdr:sp macro="" textlink="">
          <xdr:nvSpPr>
            <xdr:cNvPr id="0" name=""/>
            <xdr:cNvSpPr>
              <a:spLocks noTextEdit="1"/>
            </xdr:cNvSpPr>
          </xdr:nvSpPr>
          <xdr:spPr>
            <a:xfrm>
              <a:off x="11715750" y="2047874"/>
              <a:ext cx="2238375" cy="22860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6</xdr:col>
      <xdr:colOff>257175</xdr:colOff>
      <xdr:row>38</xdr:row>
      <xdr:rowOff>95250</xdr:rowOff>
    </xdr:from>
    <xdr:to>
      <xdr:col>21</xdr:col>
      <xdr:colOff>111125</xdr:colOff>
      <xdr:row>55</xdr:row>
      <xdr:rowOff>82550</xdr:rowOff>
    </xdr:to>
    <xdr:graphicFrame macro="">
      <xdr:nvGraphicFramePr>
        <xdr:cNvPr id="3" name="Chart 2">
          <a:extLst>
            <a:ext uri="{FF2B5EF4-FFF2-40B4-BE49-F238E27FC236}">
              <a16:creationId xmlns:a16="http://schemas.microsoft.com/office/drawing/2014/main" id="{F9488B02-C7AE-4195-2223-0C2BAB76D4F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638175</xdr:colOff>
      <xdr:row>57</xdr:row>
      <xdr:rowOff>50799</xdr:rowOff>
    </xdr:from>
    <xdr:to>
      <xdr:col>32</xdr:col>
      <xdr:colOff>168275</xdr:colOff>
      <xdr:row>74</xdr:row>
      <xdr:rowOff>66675</xdr:rowOff>
    </xdr:to>
    <mc:AlternateContent xmlns:mc="http://schemas.openxmlformats.org/markup-compatibility/2006">
      <mc:Choice xmlns:cx4="http://schemas.microsoft.com/office/drawing/2016/5/10/chartex" Requires="cx4">
        <xdr:graphicFrame macro="">
          <xdr:nvGraphicFramePr>
            <xdr:cNvPr id="5" name="Chart 4">
              <a:extLst>
                <a:ext uri="{FF2B5EF4-FFF2-40B4-BE49-F238E27FC236}">
                  <a16:creationId xmlns:a16="http://schemas.microsoft.com/office/drawing/2014/main" id="{08C82C18-84F0-C709-0B6C-20A5D03FA5DF}"/>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9090025" y="9099549"/>
              <a:ext cx="46316900" cy="3063876"/>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6</xdr:col>
      <xdr:colOff>447675</xdr:colOff>
      <xdr:row>77</xdr:row>
      <xdr:rowOff>95250</xdr:rowOff>
    </xdr:from>
    <xdr:to>
      <xdr:col>17</xdr:col>
      <xdr:colOff>276225</xdr:colOff>
      <xdr:row>94</xdr:row>
      <xdr:rowOff>139700</xdr:rowOff>
    </xdr:to>
    <xdr:graphicFrame macro="">
      <xdr:nvGraphicFramePr>
        <xdr:cNvPr id="6" name="Chart 5">
          <a:extLst>
            <a:ext uri="{FF2B5EF4-FFF2-40B4-BE49-F238E27FC236}">
              <a16:creationId xmlns:a16="http://schemas.microsoft.com/office/drawing/2014/main" id="{B58916C4-0B3F-326D-6A9E-10DF2B4A311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314325</xdr:colOff>
      <xdr:row>121</xdr:row>
      <xdr:rowOff>47625</xdr:rowOff>
    </xdr:from>
    <xdr:to>
      <xdr:col>8</xdr:col>
      <xdr:colOff>1123950</xdr:colOff>
      <xdr:row>138</xdr:row>
      <xdr:rowOff>38100</xdr:rowOff>
    </xdr:to>
    <xdr:graphicFrame macro="">
      <xdr:nvGraphicFramePr>
        <xdr:cNvPr id="7" name="Chart 6">
          <a:extLst>
            <a:ext uri="{FF2B5EF4-FFF2-40B4-BE49-F238E27FC236}">
              <a16:creationId xmlns:a16="http://schemas.microsoft.com/office/drawing/2014/main" id="{3E6D12AF-2FFB-9306-42E5-615035AC995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47997</xdr:colOff>
      <xdr:row>14</xdr:row>
      <xdr:rowOff>33617</xdr:rowOff>
    </xdr:from>
    <xdr:to>
      <xdr:col>10</xdr:col>
      <xdr:colOff>1397560</xdr:colOff>
      <xdr:row>23</xdr:row>
      <xdr:rowOff>216087</xdr:rowOff>
    </xdr:to>
    <mc:AlternateContent xmlns:mc="http://schemas.openxmlformats.org/markup-compatibility/2006">
      <mc:Choice xmlns:cx4="http://schemas.microsoft.com/office/drawing/2016/5/10/chartex" Requires="cx4">
        <xdr:graphicFrame macro="">
          <xdr:nvGraphicFramePr>
            <xdr:cNvPr id="3" name="Chart 2">
              <a:extLst>
                <a:ext uri="{FF2B5EF4-FFF2-40B4-BE49-F238E27FC236}">
                  <a16:creationId xmlns:a16="http://schemas.microsoft.com/office/drawing/2014/main" id="{6A067501-534B-4DCE-AC7B-339462F99AF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7280647" y="4859617"/>
              <a:ext cx="6988363" cy="246847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xdr:col>
      <xdr:colOff>83344</xdr:colOff>
      <xdr:row>14</xdr:row>
      <xdr:rowOff>47625</xdr:rowOff>
    </xdr:from>
    <xdr:to>
      <xdr:col>5</xdr:col>
      <xdr:colOff>1131093</xdr:colOff>
      <xdr:row>23</xdr:row>
      <xdr:rowOff>163512</xdr:rowOff>
    </xdr:to>
    <xdr:graphicFrame macro="">
      <xdr:nvGraphicFramePr>
        <xdr:cNvPr id="4" name="Chart 3">
          <a:extLst>
            <a:ext uri="{FF2B5EF4-FFF2-40B4-BE49-F238E27FC236}">
              <a16:creationId xmlns:a16="http://schemas.microsoft.com/office/drawing/2014/main" id="{824A8844-FF74-4B5F-8DFA-9918576C78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oneCellAnchor>
    <xdr:from>
      <xdr:col>6</xdr:col>
      <xdr:colOff>25587</xdr:colOff>
      <xdr:row>21</xdr:row>
      <xdr:rowOff>253999</xdr:rowOff>
    </xdr:from>
    <xdr:ext cx="6915758" cy="3492501"/>
    <xdr:graphicFrame macro="">
      <xdr:nvGraphicFramePr>
        <xdr:cNvPr id="3" name="Chart">
          <a:extLst>
            <a:ext uri="{FF2B5EF4-FFF2-40B4-BE49-F238E27FC236}">
              <a16:creationId xmlns:a16="http://schemas.microsoft.com/office/drawing/2014/main" id="{D10A4883-4FBE-4E6C-A45B-9447DD7C7E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twoCellAnchor>
    <xdr:from>
      <xdr:col>1</xdr:col>
      <xdr:colOff>9525</xdr:colOff>
      <xdr:row>39</xdr:row>
      <xdr:rowOff>45011</xdr:rowOff>
    </xdr:from>
    <xdr:to>
      <xdr:col>5</xdr:col>
      <xdr:colOff>1277470</xdr:colOff>
      <xdr:row>53</xdr:row>
      <xdr:rowOff>16436</xdr:rowOff>
    </xdr:to>
    <xdr:graphicFrame macro="">
      <xdr:nvGraphicFramePr>
        <xdr:cNvPr id="7" name="OutflowByCategoryChart">
          <a:extLst>
            <a:ext uri="{FF2B5EF4-FFF2-40B4-BE49-F238E27FC236}">
              <a16:creationId xmlns:a16="http://schemas.microsoft.com/office/drawing/2014/main" id="{11E80E33-1F39-E8BF-97E4-4C38C97B1F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1369786</xdr:colOff>
      <xdr:row>39</xdr:row>
      <xdr:rowOff>41249</xdr:rowOff>
    </xdr:from>
    <xdr:to>
      <xdr:col>10</xdr:col>
      <xdr:colOff>1224643</xdr:colOff>
      <xdr:row>53</xdr:row>
      <xdr:rowOff>12674</xdr:rowOff>
    </xdr:to>
    <xdr:graphicFrame macro="">
      <xdr:nvGraphicFramePr>
        <xdr:cNvPr id="10" name="CashFlowByTypeChart">
          <a:extLst>
            <a:ext uri="{FF2B5EF4-FFF2-40B4-BE49-F238E27FC236}">
              <a16:creationId xmlns:a16="http://schemas.microsoft.com/office/drawing/2014/main" id="{28A2118A-C44C-53E9-1F21-BC38233F260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36284</xdr:colOff>
      <xdr:row>22</xdr:row>
      <xdr:rowOff>52613</xdr:rowOff>
    </xdr:from>
    <xdr:to>
      <xdr:col>5</xdr:col>
      <xdr:colOff>1297213</xdr:colOff>
      <xdr:row>35</xdr:row>
      <xdr:rowOff>172356</xdr:rowOff>
    </xdr:to>
    <xdr:graphicFrame macro="">
      <xdr:nvGraphicFramePr>
        <xdr:cNvPr id="4" name="Chart 3">
          <a:extLst>
            <a:ext uri="{FF2B5EF4-FFF2-40B4-BE49-F238E27FC236}">
              <a16:creationId xmlns:a16="http://schemas.microsoft.com/office/drawing/2014/main" id="{0D6E4E5F-B06D-6B3C-E7C7-A9A43B57231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oneCellAnchor>
    <xdr:from>
      <xdr:col>0</xdr:col>
      <xdr:colOff>174625</xdr:colOff>
      <xdr:row>49</xdr:row>
      <xdr:rowOff>46316</xdr:rowOff>
    </xdr:from>
    <xdr:ext cx="7135814" cy="2413001"/>
    <xdr:graphicFrame macro="">
      <xdr:nvGraphicFramePr>
        <xdr:cNvPr id="2" name="Chart">
          <a:extLst>
            <a:ext uri="{FF2B5EF4-FFF2-40B4-BE49-F238E27FC236}">
              <a16:creationId xmlns:a16="http://schemas.microsoft.com/office/drawing/2014/main" id="{146755C4-9DC2-416D-B883-28C9724C80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twoCellAnchor>
    <xdr:from>
      <xdr:col>6</xdr:col>
      <xdr:colOff>217716</xdr:colOff>
      <xdr:row>49</xdr:row>
      <xdr:rowOff>57152</xdr:rowOff>
    </xdr:from>
    <xdr:to>
      <xdr:col>10</xdr:col>
      <xdr:colOff>1297215</xdr:colOff>
      <xdr:row>58</xdr:row>
      <xdr:rowOff>145143</xdr:rowOff>
    </xdr:to>
    <mc:AlternateContent xmlns:mc="http://schemas.openxmlformats.org/markup-compatibility/2006">
      <mc:Choice xmlns:cx4="http://schemas.microsoft.com/office/drawing/2016/5/10/chartex" Requires="cx4">
        <xdr:graphicFrame macro="">
          <xdr:nvGraphicFramePr>
            <xdr:cNvPr id="4" name="Chart 3">
              <a:extLst>
                <a:ext uri="{FF2B5EF4-FFF2-40B4-BE49-F238E27FC236}">
                  <a16:creationId xmlns:a16="http://schemas.microsoft.com/office/drawing/2014/main" id="{BC25D52F-139E-4657-C50E-17E6D958C6B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7450366" y="14154152"/>
              <a:ext cx="6718299" cy="2373991"/>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xdr:from>
      <xdr:col>7</xdr:col>
      <xdr:colOff>1</xdr:colOff>
      <xdr:row>44</xdr:row>
      <xdr:rowOff>253999</xdr:rowOff>
    </xdr:from>
    <xdr:to>
      <xdr:col>9</xdr:col>
      <xdr:colOff>9072</xdr:colOff>
      <xdr:row>76</xdr:row>
      <xdr:rowOff>217714</xdr:rowOff>
    </xdr:to>
    <xdr:graphicFrame macro="">
      <xdr:nvGraphicFramePr>
        <xdr:cNvPr id="2" name="Chart 1">
          <a:extLst>
            <a:ext uri="{FF2B5EF4-FFF2-40B4-BE49-F238E27FC236}">
              <a16:creationId xmlns:a16="http://schemas.microsoft.com/office/drawing/2014/main" id="{9F287DA7-846E-463F-9BBE-FAD27B7A87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 refreshedDate="46268.795806018519" createdVersion="8" refreshedVersion="8" minRefreshableVersion="3" recordCount="54" xr:uid="{147D305A-8793-4F9A-BC9F-8525B5BCB8FE}">
  <cacheSource type="worksheet">
    <worksheetSource name="Table1"/>
  </cacheSource>
  <cacheFields count="10">
    <cacheField name="Week #" numFmtId="1">
      <sharedItems containsSemiMixedTypes="0" containsString="0" containsNumber="1" containsInteger="1" minValue="1" maxValue="54"/>
    </cacheField>
    <cacheField name="Week Start" numFmtId="15">
      <sharedItems containsSemiMixedTypes="0" containsNonDate="0" containsDate="1" containsString="0" minDate="2025-12-29T00:00:00" maxDate="2027-01-05T00:00:00" count="54">
        <d v="2025-12-29T00:00:00"/>
        <d v="2026-01-05T00:00:00"/>
        <d v="2026-01-12T00:00:00"/>
        <d v="2026-01-19T00:00:00"/>
        <d v="2026-01-26T00:00:00"/>
        <d v="2026-02-02T00:00:00"/>
        <d v="2026-02-09T00:00:00"/>
        <d v="2026-02-16T00:00:00"/>
        <d v="2026-02-23T00:00:00"/>
        <d v="2026-03-02T00:00:00"/>
        <d v="2026-03-09T00:00:00"/>
        <d v="2026-03-16T00:00:00"/>
        <d v="2026-03-23T00:00:00"/>
        <d v="2026-03-30T00:00:00"/>
        <d v="2026-04-06T00:00:00"/>
        <d v="2026-04-13T00:00:00"/>
        <d v="2026-04-20T00:00:00"/>
        <d v="2026-04-27T00:00:00"/>
        <d v="2026-05-04T00:00:00"/>
        <d v="2026-05-11T00:00:00"/>
        <d v="2026-05-18T00:00:00"/>
        <d v="2026-05-25T00:00:00"/>
        <d v="2026-06-01T00:00:00"/>
        <d v="2026-06-08T00:00:00"/>
        <d v="2026-06-15T00:00:00"/>
        <d v="2026-06-22T00:00:00"/>
        <d v="2026-06-29T00:00:00"/>
        <d v="2026-07-06T00:00:00"/>
        <d v="2026-07-13T00:00:00"/>
        <d v="2026-07-20T00:00:00"/>
        <d v="2026-07-27T00:00:00"/>
        <d v="2026-08-03T00:00:00"/>
        <d v="2026-08-10T00:00:00"/>
        <d v="2026-08-17T00:00:00"/>
        <d v="2026-08-24T00:00:00"/>
        <d v="2026-08-31T00:00:00"/>
        <d v="2026-09-07T00:00:00"/>
        <d v="2026-09-14T00:00:00"/>
        <d v="2026-09-21T00:00:00"/>
        <d v="2026-09-28T00:00:00"/>
        <d v="2026-10-05T00:00:00"/>
        <d v="2026-10-12T00:00:00"/>
        <d v="2026-10-19T00:00:00"/>
        <d v="2026-10-26T00:00:00"/>
        <d v="2026-11-02T00:00:00"/>
        <d v="2026-11-09T00:00:00"/>
        <d v="2026-11-16T00:00:00"/>
        <d v="2026-11-23T00:00:00"/>
        <d v="2026-11-30T00:00:00"/>
        <d v="2026-12-07T00:00:00"/>
        <d v="2026-12-14T00:00:00"/>
        <d v="2026-12-21T00:00:00"/>
        <d v="2026-12-28T00:00:00"/>
        <d v="2027-01-04T00:00:00"/>
      </sharedItems>
    </cacheField>
    <cacheField name="Week End" numFmtId="15">
      <sharedItems containsSemiMixedTypes="0" containsNonDate="0" containsDate="1" containsString="0" minDate="2026-01-04T00:00:00" maxDate="2027-01-11T00:00:00"/>
    </cacheField>
    <cacheField name="Expected Income" numFmtId="164">
      <sharedItems containsSemiMixedTypes="0" containsString="0" containsNumber="1" containsInteger="1" minValue="0" maxValue="0"/>
    </cacheField>
    <cacheField name="Bills Due" numFmtId="164">
      <sharedItems containsSemiMixedTypes="0" containsString="0" containsNumber="1" containsInteger="1" minValue="0" maxValue="0"/>
    </cacheField>
    <cacheField name="Other Outflow" numFmtId="164">
      <sharedItems containsSemiMixedTypes="0" containsString="0" containsNumber="1" containsInteger="1" minValue="0" maxValue="0"/>
    </cacheField>
    <cacheField name="Net Flow" numFmtId="164">
      <sharedItems containsSemiMixedTypes="0" containsString="0" containsNumber="1" containsInteger="1" minValue="0" maxValue="0"/>
    </cacheField>
    <cacheField name="Projected End Balance" numFmtId="164">
      <sharedItems containsSemiMixedTypes="0" containsString="0" containsNumber="1" containsInteger="1" minValue="0" maxValue="0"/>
    </cacheField>
    <cacheField name="Buffer vs Safe" numFmtId="164">
      <sharedItems containsSemiMixedTypes="0" containsString="0" containsNumber="1" containsInteger="1" minValue="0" maxValue="0"/>
    </cacheField>
    <cacheField name="Alert" numFmtId="0">
      <sharedItems count="3">
        <s v="SURPLUS"/>
        <s v="TIGHT WEEK" u="1"/>
        <s v="LOW BALANCE"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 refreshedDate="46268.795806712966" createdVersion="8" refreshedVersion="8" minRefreshableVersion="3" recordCount="250" xr:uid="{9F6F99F4-2129-45C4-86E7-633F07E1F826}">
  <cacheSource type="worksheet">
    <worksheetSource name="CashFlowTable3"/>
  </cacheSource>
  <cacheFields count="17">
    <cacheField name="Transaction ID" numFmtId="0">
      <sharedItems/>
    </cacheField>
    <cacheField name="Date" numFmtId="15">
      <sharedItems containsNonDate="0" containsDate="1" containsString="0" containsBlank="1" minDate="1905-01-01T00:00:00" maxDate="1905-01-01T00:00:00" count="1">
        <m/>
      </sharedItems>
      <fieldGroup par="16"/>
    </cacheField>
    <cacheField name="Description" numFmtId="0">
      <sharedItems containsNonDate="0" containsString="0" containsBlank="1"/>
    </cacheField>
    <cacheField name="Check No." numFmtId="0">
      <sharedItems containsNonDate="0" containsString="0" containsBlank="1"/>
    </cacheField>
    <cacheField name="Cash Flow Type" numFmtId="0">
      <sharedItems containsNonDate="0" containsString="0" containsBlank="1"/>
    </cacheField>
    <cacheField name="Category" numFmtId="0">
      <sharedItems containsNonDate="0" containsString="0" containsBlank="1"/>
    </cacheField>
    <cacheField name="Debit" numFmtId="164">
      <sharedItems containsNonDate="0" containsString="0" containsBlank="1"/>
    </cacheField>
    <cacheField name="Credit" numFmtId="164">
      <sharedItems containsNonDate="0" containsString="0" containsBlank="1"/>
    </cacheField>
    <cacheField name="Net Flow" numFmtId="164">
      <sharedItems/>
    </cacheField>
    <cacheField name="Running Balance" numFmtId="164">
      <sharedItems/>
    </cacheField>
    <cacheField name="Due / Expected Date" numFmtId="15">
      <sharedItems containsNonDate="0" containsString="0" containsBlank="1"/>
    </cacheField>
    <cacheField name="Week Start" numFmtId="15">
      <sharedItems/>
    </cacheField>
    <cacheField name="Timing Status" numFmtId="0">
      <sharedItems containsNonDate="0" containsString="0" containsBlank="1"/>
    </cacheField>
    <cacheField name="Cleared?" numFmtId="0">
      <sharedItems containsNonDate="0" containsString="0" containsBlank="1"/>
    </cacheField>
    <cacheField name="Notes" numFmtId="0">
      <sharedItems containsNonDate="0" containsString="0" containsBlank="1"/>
    </cacheField>
    <cacheField name="Days (Date)" numFmtId="0" databaseField="0">
      <fieldGroup base="1">
        <rangePr groupBy="days" startDate="1905-01-01T00:00:00" endDate="1905-01-01T00:00:00"/>
        <groupItems count="368">
          <s v="&lt;1/1/1905"/>
          <s v="1-Jan"/>
          <s v="2-Jan"/>
          <s v="3-Jan"/>
          <s v="4-Jan"/>
          <s v="5-Jan"/>
          <s v="6-Jan"/>
          <s v="7-Jan"/>
          <s v="8-Jan"/>
          <s v="9-Jan"/>
          <s v="10-Jan"/>
          <s v="11-Jan"/>
          <s v="12-Jan"/>
          <s v="13-Jan"/>
          <s v="14-Jan"/>
          <s v="15-Jan"/>
          <s v="16-Jan"/>
          <s v="17-Jan"/>
          <s v="18-Jan"/>
          <s v="19-Jan"/>
          <s v="20-Jan"/>
          <s v="21-Jan"/>
          <s v="22-Jan"/>
          <s v="23-Jan"/>
          <s v="24-Jan"/>
          <s v="25-Jan"/>
          <s v="26-Jan"/>
          <s v="27-Jan"/>
          <s v="28-Jan"/>
          <s v="29-Jan"/>
          <s v="30-Jan"/>
          <s v="31-Jan"/>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pr"/>
          <s v="2-Apr"/>
          <s v="3-Apr"/>
          <s v="4-Apr"/>
          <s v="5-Apr"/>
          <s v="6-Apr"/>
          <s v="7-Apr"/>
          <s v="8-Apr"/>
          <s v="9-Apr"/>
          <s v="10-Apr"/>
          <s v="11-Apr"/>
          <s v="12-Apr"/>
          <s v="13-Apr"/>
          <s v="14-Apr"/>
          <s v="15-Apr"/>
          <s v="16-Apr"/>
          <s v="17-Apr"/>
          <s v="18-Apr"/>
          <s v="19-Apr"/>
          <s v="20-Apr"/>
          <s v="21-Apr"/>
          <s v="22-Apr"/>
          <s v="23-Apr"/>
          <s v="24-Apr"/>
          <s v="25-Apr"/>
          <s v="26-Apr"/>
          <s v="27-Apr"/>
          <s v="28-Apr"/>
          <s v="29-Apr"/>
          <s v="30-Ap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ug"/>
          <s v="2-Aug"/>
          <s v="3-Aug"/>
          <s v="4-Aug"/>
          <s v="5-Aug"/>
          <s v="6-Aug"/>
          <s v="7-Aug"/>
          <s v="8-Aug"/>
          <s v="9-Aug"/>
          <s v="10-Aug"/>
          <s v="11-Aug"/>
          <s v="12-Aug"/>
          <s v="13-Aug"/>
          <s v="14-Aug"/>
          <s v="15-Aug"/>
          <s v="16-Aug"/>
          <s v="17-Aug"/>
          <s v="18-Aug"/>
          <s v="19-Aug"/>
          <s v="20-Aug"/>
          <s v="21-Aug"/>
          <s v="22-Aug"/>
          <s v="23-Aug"/>
          <s v="24-Aug"/>
          <s v="25-Aug"/>
          <s v="26-Aug"/>
          <s v="27-Aug"/>
          <s v="28-Aug"/>
          <s v="29-Aug"/>
          <s v="30-Aug"/>
          <s v="31-Aug"/>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ec"/>
          <s v="2-Dec"/>
          <s v="3-Dec"/>
          <s v="4-Dec"/>
          <s v="5-Dec"/>
          <s v="6-Dec"/>
          <s v="7-Dec"/>
          <s v="8-Dec"/>
          <s v="9-Dec"/>
          <s v="10-Dec"/>
          <s v="11-Dec"/>
          <s v="12-Dec"/>
          <s v="13-Dec"/>
          <s v="14-Dec"/>
          <s v="15-Dec"/>
          <s v="16-Dec"/>
          <s v="17-Dec"/>
          <s v="18-Dec"/>
          <s v="19-Dec"/>
          <s v="20-Dec"/>
          <s v="21-Dec"/>
          <s v="22-Dec"/>
          <s v="23-Dec"/>
          <s v="24-Dec"/>
          <s v="25-Dec"/>
          <s v="26-Dec"/>
          <s v="27-Dec"/>
          <s v="28-Dec"/>
          <s v="29-Dec"/>
          <s v="30-Dec"/>
          <s v="31-Dec"/>
          <s v="&gt;1/1/1905"/>
        </groupItems>
      </fieldGroup>
    </cacheField>
    <cacheField name="Months (Date)" numFmtId="0" databaseField="0">
      <fieldGroup base="1">
        <rangePr groupBy="months" startDate="1905-01-01T00:00:00" endDate="1905-01-01T00:00:00"/>
        <groupItems count="14">
          <s v="&lt;1/1/1905"/>
          <s v="Jan"/>
          <s v="Feb"/>
          <s v="Mar"/>
          <s v="Apr"/>
          <s v="May"/>
          <s v="Jun"/>
          <s v="Jul"/>
          <s v="Aug"/>
          <s v="Sep"/>
          <s v="Oct"/>
          <s v="Nov"/>
          <s v="Dec"/>
          <s v="&gt;1/1/1905"/>
        </groupItems>
      </fieldGroup>
    </cacheField>
  </cacheFields>
  <extLst>
    <ext xmlns:x14="http://schemas.microsoft.com/office/spreadsheetml/2009/9/main" uri="{725AE2AE-9491-48be-B2B4-4EB974FC3084}">
      <x14:pivotCacheDefinition pivotCacheId="70024622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P" refreshedDate="46268.795807291666" createdVersion="8" refreshedVersion="8" minRefreshableVersion="3" recordCount="31" xr:uid="{2C6A84AC-5816-4A6D-84A0-479034FE7A9F}">
  <cacheSource type="worksheet">
    <worksheetSource name="Table3"/>
  </cacheSource>
  <cacheFields count="5">
    <cacheField name="Date" numFmtId="16">
      <sharedItems containsDate="1" containsMixedTypes="1" minDate="2026-09-01T00:00:00" maxDate="2026-10-01T00:00:00" count="31">
        <d v="2026-09-01T00:00:00"/>
        <d v="2026-09-02T00:00:00"/>
        <d v="2026-09-03T00:00:00"/>
        <d v="2026-09-04T00:00:00"/>
        <d v="2026-09-05T00:00:00"/>
        <d v="2026-09-06T00:00:00"/>
        <d v="2026-09-07T00:00:00"/>
        <d v="2026-09-08T00:00:00"/>
        <d v="2026-09-09T00:00:00"/>
        <d v="2026-09-10T00:00:00"/>
        <d v="2026-09-11T00:00:00"/>
        <d v="2026-09-12T00:00:00"/>
        <d v="2026-09-13T00:00:00"/>
        <d v="2026-09-14T00:00:00"/>
        <d v="2026-09-15T00:00:00"/>
        <d v="2026-09-16T00:00:00"/>
        <d v="2026-09-17T00:00:00"/>
        <d v="2026-09-18T00:00:00"/>
        <d v="2026-09-19T00:00:00"/>
        <d v="2026-09-20T00:00:00"/>
        <d v="2026-09-21T00:00:00"/>
        <d v="2026-09-22T00:00:00"/>
        <d v="2026-09-23T00:00:00"/>
        <d v="2026-09-24T00:00:00"/>
        <d v="2026-09-25T00:00:00"/>
        <d v="2026-09-26T00:00:00"/>
        <d v="2026-09-27T00:00:00"/>
        <d v="2026-09-28T00:00:00"/>
        <d v="2026-09-29T00:00:00"/>
        <d v="2026-09-30T00:00:00"/>
        <s v=""/>
      </sharedItems>
    </cacheField>
    <cacheField name="Income" numFmtId="167">
      <sharedItems containsMixedTypes="1" containsNumber="1" containsInteger="1" minValue="0" maxValue="0"/>
    </cacheField>
    <cacheField name="Outflow" numFmtId="167">
      <sharedItems containsMixedTypes="1" containsNumber="1" containsInteger="1" minValue="0" maxValue="0"/>
    </cacheField>
    <cacheField name="Net" numFmtId="167">
      <sharedItems containsMixedTypes="1" containsNumber="1" containsInteger="1" minValue="0" maxValue="0"/>
    </cacheField>
    <cacheField name="Status" numFmtId="167">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4">
  <r>
    <n v="1"/>
    <x v="0"/>
    <d v="2026-01-04T00:00:00"/>
    <n v="0"/>
    <n v="0"/>
    <n v="0"/>
    <n v="0"/>
    <n v="0"/>
    <n v="0"/>
    <x v="0"/>
  </r>
  <r>
    <n v="2"/>
    <x v="1"/>
    <d v="2026-01-11T00:00:00"/>
    <n v="0"/>
    <n v="0"/>
    <n v="0"/>
    <n v="0"/>
    <n v="0"/>
    <n v="0"/>
    <x v="0"/>
  </r>
  <r>
    <n v="3"/>
    <x v="2"/>
    <d v="2026-01-18T00:00:00"/>
    <n v="0"/>
    <n v="0"/>
    <n v="0"/>
    <n v="0"/>
    <n v="0"/>
    <n v="0"/>
    <x v="0"/>
  </r>
  <r>
    <n v="4"/>
    <x v="3"/>
    <d v="2026-01-25T00:00:00"/>
    <n v="0"/>
    <n v="0"/>
    <n v="0"/>
    <n v="0"/>
    <n v="0"/>
    <n v="0"/>
    <x v="0"/>
  </r>
  <r>
    <n v="5"/>
    <x v="4"/>
    <d v="2026-02-01T00:00:00"/>
    <n v="0"/>
    <n v="0"/>
    <n v="0"/>
    <n v="0"/>
    <n v="0"/>
    <n v="0"/>
    <x v="0"/>
  </r>
  <r>
    <n v="6"/>
    <x v="5"/>
    <d v="2026-02-08T00:00:00"/>
    <n v="0"/>
    <n v="0"/>
    <n v="0"/>
    <n v="0"/>
    <n v="0"/>
    <n v="0"/>
    <x v="0"/>
  </r>
  <r>
    <n v="7"/>
    <x v="6"/>
    <d v="2026-02-15T00:00:00"/>
    <n v="0"/>
    <n v="0"/>
    <n v="0"/>
    <n v="0"/>
    <n v="0"/>
    <n v="0"/>
    <x v="0"/>
  </r>
  <r>
    <n v="8"/>
    <x v="7"/>
    <d v="2026-02-22T00:00:00"/>
    <n v="0"/>
    <n v="0"/>
    <n v="0"/>
    <n v="0"/>
    <n v="0"/>
    <n v="0"/>
    <x v="0"/>
  </r>
  <r>
    <n v="9"/>
    <x v="8"/>
    <d v="2026-03-01T00:00:00"/>
    <n v="0"/>
    <n v="0"/>
    <n v="0"/>
    <n v="0"/>
    <n v="0"/>
    <n v="0"/>
    <x v="0"/>
  </r>
  <r>
    <n v="10"/>
    <x v="9"/>
    <d v="2026-03-08T00:00:00"/>
    <n v="0"/>
    <n v="0"/>
    <n v="0"/>
    <n v="0"/>
    <n v="0"/>
    <n v="0"/>
    <x v="0"/>
  </r>
  <r>
    <n v="11"/>
    <x v="10"/>
    <d v="2026-03-15T00:00:00"/>
    <n v="0"/>
    <n v="0"/>
    <n v="0"/>
    <n v="0"/>
    <n v="0"/>
    <n v="0"/>
    <x v="0"/>
  </r>
  <r>
    <n v="12"/>
    <x v="11"/>
    <d v="2026-03-22T00:00:00"/>
    <n v="0"/>
    <n v="0"/>
    <n v="0"/>
    <n v="0"/>
    <n v="0"/>
    <n v="0"/>
    <x v="0"/>
  </r>
  <r>
    <n v="13"/>
    <x v="12"/>
    <d v="2026-03-29T00:00:00"/>
    <n v="0"/>
    <n v="0"/>
    <n v="0"/>
    <n v="0"/>
    <n v="0"/>
    <n v="0"/>
    <x v="0"/>
  </r>
  <r>
    <n v="14"/>
    <x v="13"/>
    <d v="2026-04-05T00:00:00"/>
    <n v="0"/>
    <n v="0"/>
    <n v="0"/>
    <n v="0"/>
    <n v="0"/>
    <n v="0"/>
    <x v="0"/>
  </r>
  <r>
    <n v="15"/>
    <x v="14"/>
    <d v="2026-04-12T00:00:00"/>
    <n v="0"/>
    <n v="0"/>
    <n v="0"/>
    <n v="0"/>
    <n v="0"/>
    <n v="0"/>
    <x v="0"/>
  </r>
  <r>
    <n v="16"/>
    <x v="15"/>
    <d v="2026-04-19T00:00:00"/>
    <n v="0"/>
    <n v="0"/>
    <n v="0"/>
    <n v="0"/>
    <n v="0"/>
    <n v="0"/>
    <x v="0"/>
  </r>
  <r>
    <n v="17"/>
    <x v="16"/>
    <d v="2026-04-26T00:00:00"/>
    <n v="0"/>
    <n v="0"/>
    <n v="0"/>
    <n v="0"/>
    <n v="0"/>
    <n v="0"/>
    <x v="0"/>
  </r>
  <r>
    <n v="18"/>
    <x v="17"/>
    <d v="2026-05-03T00:00:00"/>
    <n v="0"/>
    <n v="0"/>
    <n v="0"/>
    <n v="0"/>
    <n v="0"/>
    <n v="0"/>
    <x v="0"/>
  </r>
  <r>
    <n v="19"/>
    <x v="18"/>
    <d v="2026-05-10T00:00:00"/>
    <n v="0"/>
    <n v="0"/>
    <n v="0"/>
    <n v="0"/>
    <n v="0"/>
    <n v="0"/>
    <x v="0"/>
  </r>
  <r>
    <n v="20"/>
    <x v="19"/>
    <d v="2026-05-17T00:00:00"/>
    <n v="0"/>
    <n v="0"/>
    <n v="0"/>
    <n v="0"/>
    <n v="0"/>
    <n v="0"/>
    <x v="0"/>
  </r>
  <r>
    <n v="21"/>
    <x v="20"/>
    <d v="2026-05-24T00:00:00"/>
    <n v="0"/>
    <n v="0"/>
    <n v="0"/>
    <n v="0"/>
    <n v="0"/>
    <n v="0"/>
    <x v="0"/>
  </r>
  <r>
    <n v="22"/>
    <x v="21"/>
    <d v="2026-05-31T00:00:00"/>
    <n v="0"/>
    <n v="0"/>
    <n v="0"/>
    <n v="0"/>
    <n v="0"/>
    <n v="0"/>
    <x v="0"/>
  </r>
  <r>
    <n v="23"/>
    <x v="22"/>
    <d v="2026-06-07T00:00:00"/>
    <n v="0"/>
    <n v="0"/>
    <n v="0"/>
    <n v="0"/>
    <n v="0"/>
    <n v="0"/>
    <x v="0"/>
  </r>
  <r>
    <n v="24"/>
    <x v="23"/>
    <d v="2026-06-14T00:00:00"/>
    <n v="0"/>
    <n v="0"/>
    <n v="0"/>
    <n v="0"/>
    <n v="0"/>
    <n v="0"/>
    <x v="0"/>
  </r>
  <r>
    <n v="25"/>
    <x v="24"/>
    <d v="2026-06-21T00:00:00"/>
    <n v="0"/>
    <n v="0"/>
    <n v="0"/>
    <n v="0"/>
    <n v="0"/>
    <n v="0"/>
    <x v="0"/>
  </r>
  <r>
    <n v="26"/>
    <x v="25"/>
    <d v="2026-06-28T00:00:00"/>
    <n v="0"/>
    <n v="0"/>
    <n v="0"/>
    <n v="0"/>
    <n v="0"/>
    <n v="0"/>
    <x v="0"/>
  </r>
  <r>
    <n v="27"/>
    <x v="26"/>
    <d v="2026-07-05T00:00:00"/>
    <n v="0"/>
    <n v="0"/>
    <n v="0"/>
    <n v="0"/>
    <n v="0"/>
    <n v="0"/>
    <x v="0"/>
  </r>
  <r>
    <n v="28"/>
    <x v="27"/>
    <d v="2026-07-12T00:00:00"/>
    <n v="0"/>
    <n v="0"/>
    <n v="0"/>
    <n v="0"/>
    <n v="0"/>
    <n v="0"/>
    <x v="0"/>
  </r>
  <r>
    <n v="29"/>
    <x v="28"/>
    <d v="2026-07-19T00:00:00"/>
    <n v="0"/>
    <n v="0"/>
    <n v="0"/>
    <n v="0"/>
    <n v="0"/>
    <n v="0"/>
    <x v="0"/>
  </r>
  <r>
    <n v="30"/>
    <x v="29"/>
    <d v="2026-07-26T00:00:00"/>
    <n v="0"/>
    <n v="0"/>
    <n v="0"/>
    <n v="0"/>
    <n v="0"/>
    <n v="0"/>
    <x v="0"/>
  </r>
  <r>
    <n v="31"/>
    <x v="30"/>
    <d v="2026-08-02T00:00:00"/>
    <n v="0"/>
    <n v="0"/>
    <n v="0"/>
    <n v="0"/>
    <n v="0"/>
    <n v="0"/>
    <x v="0"/>
  </r>
  <r>
    <n v="32"/>
    <x v="31"/>
    <d v="2026-08-09T00:00:00"/>
    <n v="0"/>
    <n v="0"/>
    <n v="0"/>
    <n v="0"/>
    <n v="0"/>
    <n v="0"/>
    <x v="0"/>
  </r>
  <r>
    <n v="33"/>
    <x v="32"/>
    <d v="2026-08-16T00:00:00"/>
    <n v="0"/>
    <n v="0"/>
    <n v="0"/>
    <n v="0"/>
    <n v="0"/>
    <n v="0"/>
    <x v="0"/>
  </r>
  <r>
    <n v="34"/>
    <x v="33"/>
    <d v="2026-08-23T00:00:00"/>
    <n v="0"/>
    <n v="0"/>
    <n v="0"/>
    <n v="0"/>
    <n v="0"/>
    <n v="0"/>
    <x v="0"/>
  </r>
  <r>
    <n v="35"/>
    <x v="34"/>
    <d v="2026-08-30T00:00:00"/>
    <n v="0"/>
    <n v="0"/>
    <n v="0"/>
    <n v="0"/>
    <n v="0"/>
    <n v="0"/>
    <x v="0"/>
  </r>
  <r>
    <n v="36"/>
    <x v="35"/>
    <d v="2026-09-06T00:00:00"/>
    <n v="0"/>
    <n v="0"/>
    <n v="0"/>
    <n v="0"/>
    <n v="0"/>
    <n v="0"/>
    <x v="0"/>
  </r>
  <r>
    <n v="37"/>
    <x v="36"/>
    <d v="2026-09-13T00:00:00"/>
    <n v="0"/>
    <n v="0"/>
    <n v="0"/>
    <n v="0"/>
    <n v="0"/>
    <n v="0"/>
    <x v="0"/>
  </r>
  <r>
    <n v="38"/>
    <x v="37"/>
    <d v="2026-09-20T00:00:00"/>
    <n v="0"/>
    <n v="0"/>
    <n v="0"/>
    <n v="0"/>
    <n v="0"/>
    <n v="0"/>
    <x v="0"/>
  </r>
  <r>
    <n v="39"/>
    <x v="38"/>
    <d v="2026-09-27T00:00:00"/>
    <n v="0"/>
    <n v="0"/>
    <n v="0"/>
    <n v="0"/>
    <n v="0"/>
    <n v="0"/>
    <x v="0"/>
  </r>
  <r>
    <n v="40"/>
    <x v="39"/>
    <d v="2026-10-04T00:00:00"/>
    <n v="0"/>
    <n v="0"/>
    <n v="0"/>
    <n v="0"/>
    <n v="0"/>
    <n v="0"/>
    <x v="0"/>
  </r>
  <r>
    <n v="41"/>
    <x v="40"/>
    <d v="2026-10-11T00:00:00"/>
    <n v="0"/>
    <n v="0"/>
    <n v="0"/>
    <n v="0"/>
    <n v="0"/>
    <n v="0"/>
    <x v="0"/>
  </r>
  <r>
    <n v="42"/>
    <x v="41"/>
    <d v="2026-10-18T00:00:00"/>
    <n v="0"/>
    <n v="0"/>
    <n v="0"/>
    <n v="0"/>
    <n v="0"/>
    <n v="0"/>
    <x v="0"/>
  </r>
  <r>
    <n v="43"/>
    <x v="42"/>
    <d v="2026-10-25T00:00:00"/>
    <n v="0"/>
    <n v="0"/>
    <n v="0"/>
    <n v="0"/>
    <n v="0"/>
    <n v="0"/>
    <x v="0"/>
  </r>
  <r>
    <n v="44"/>
    <x v="43"/>
    <d v="2026-11-01T00:00:00"/>
    <n v="0"/>
    <n v="0"/>
    <n v="0"/>
    <n v="0"/>
    <n v="0"/>
    <n v="0"/>
    <x v="0"/>
  </r>
  <r>
    <n v="45"/>
    <x v="44"/>
    <d v="2026-11-08T00:00:00"/>
    <n v="0"/>
    <n v="0"/>
    <n v="0"/>
    <n v="0"/>
    <n v="0"/>
    <n v="0"/>
    <x v="0"/>
  </r>
  <r>
    <n v="46"/>
    <x v="45"/>
    <d v="2026-11-15T00:00:00"/>
    <n v="0"/>
    <n v="0"/>
    <n v="0"/>
    <n v="0"/>
    <n v="0"/>
    <n v="0"/>
    <x v="0"/>
  </r>
  <r>
    <n v="47"/>
    <x v="46"/>
    <d v="2026-11-22T00:00:00"/>
    <n v="0"/>
    <n v="0"/>
    <n v="0"/>
    <n v="0"/>
    <n v="0"/>
    <n v="0"/>
    <x v="0"/>
  </r>
  <r>
    <n v="48"/>
    <x v="47"/>
    <d v="2026-11-29T00:00:00"/>
    <n v="0"/>
    <n v="0"/>
    <n v="0"/>
    <n v="0"/>
    <n v="0"/>
    <n v="0"/>
    <x v="0"/>
  </r>
  <r>
    <n v="49"/>
    <x v="48"/>
    <d v="2026-12-06T00:00:00"/>
    <n v="0"/>
    <n v="0"/>
    <n v="0"/>
    <n v="0"/>
    <n v="0"/>
    <n v="0"/>
    <x v="0"/>
  </r>
  <r>
    <n v="50"/>
    <x v="49"/>
    <d v="2026-12-13T00:00:00"/>
    <n v="0"/>
    <n v="0"/>
    <n v="0"/>
    <n v="0"/>
    <n v="0"/>
    <n v="0"/>
    <x v="0"/>
  </r>
  <r>
    <n v="51"/>
    <x v="50"/>
    <d v="2026-12-20T00:00:00"/>
    <n v="0"/>
    <n v="0"/>
    <n v="0"/>
    <n v="0"/>
    <n v="0"/>
    <n v="0"/>
    <x v="0"/>
  </r>
  <r>
    <n v="52"/>
    <x v="51"/>
    <d v="2026-12-27T00:00:00"/>
    <n v="0"/>
    <n v="0"/>
    <n v="0"/>
    <n v="0"/>
    <n v="0"/>
    <n v="0"/>
    <x v="0"/>
  </r>
  <r>
    <n v="53"/>
    <x v="52"/>
    <d v="2027-01-03T00:00:00"/>
    <n v="0"/>
    <n v="0"/>
    <n v="0"/>
    <n v="0"/>
    <n v="0"/>
    <n v="0"/>
    <x v="0"/>
  </r>
  <r>
    <n v="54"/>
    <x v="53"/>
    <d v="2027-01-10T00:00:00"/>
    <n v="0"/>
    <n v="0"/>
    <n v="0"/>
    <n v="0"/>
    <n v="0"/>
    <n v="0"/>
    <x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0">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r>
    <s v=""/>
    <x v="0"/>
    <m/>
    <m/>
    <m/>
    <m/>
    <m/>
    <m/>
    <s v=""/>
    <s v=""/>
    <m/>
    <s v=""/>
    <m/>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
  <r>
    <x v="0"/>
    <n v="0"/>
    <n v="0"/>
    <n v="0"/>
    <s v="PAST"/>
  </r>
  <r>
    <x v="1"/>
    <n v="0"/>
    <n v="0"/>
    <n v="0"/>
    <s v="PAST"/>
  </r>
  <r>
    <x v="2"/>
    <n v="0"/>
    <n v="0"/>
    <n v="0"/>
    <s v="TODAY"/>
  </r>
  <r>
    <x v="3"/>
    <n v="0"/>
    <n v="0"/>
    <n v="0"/>
    <s v="UPCOMING"/>
  </r>
  <r>
    <x v="4"/>
    <n v="0"/>
    <n v="0"/>
    <n v="0"/>
    <s v="UPCOMING"/>
  </r>
  <r>
    <x v="5"/>
    <n v="0"/>
    <n v="0"/>
    <n v="0"/>
    <s v="UPCOMING"/>
  </r>
  <r>
    <x v="6"/>
    <n v="0"/>
    <n v="0"/>
    <n v="0"/>
    <s v="UPCOMING"/>
  </r>
  <r>
    <x v="7"/>
    <n v="0"/>
    <n v="0"/>
    <n v="0"/>
    <s v="UPCOMING"/>
  </r>
  <r>
    <x v="8"/>
    <n v="0"/>
    <n v="0"/>
    <n v="0"/>
    <s v="UPCOMING"/>
  </r>
  <r>
    <x v="9"/>
    <n v="0"/>
    <n v="0"/>
    <n v="0"/>
    <s v="UPCOMING"/>
  </r>
  <r>
    <x v="10"/>
    <n v="0"/>
    <n v="0"/>
    <n v="0"/>
    <s v="UPCOMING"/>
  </r>
  <r>
    <x v="11"/>
    <n v="0"/>
    <n v="0"/>
    <n v="0"/>
    <s v="UPCOMING"/>
  </r>
  <r>
    <x v="12"/>
    <n v="0"/>
    <n v="0"/>
    <n v="0"/>
    <s v="UPCOMING"/>
  </r>
  <r>
    <x v="13"/>
    <n v="0"/>
    <n v="0"/>
    <n v="0"/>
    <s v="UPCOMING"/>
  </r>
  <r>
    <x v="14"/>
    <n v="0"/>
    <n v="0"/>
    <n v="0"/>
    <s v="UPCOMING"/>
  </r>
  <r>
    <x v="15"/>
    <n v="0"/>
    <n v="0"/>
    <n v="0"/>
    <s v="UPCOMING"/>
  </r>
  <r>
    <x v="16"/>
    <n v="0"/>
    <n v="0"/>
    <n v="0"/>
    <s v="UPCOMING"/>
  </r>
  <r>
    <x v="17"/>
    <n v="0"/>
    <n v="0"/>
    <n v="0"/>
    <s v="UPCOMING"/>
  </r>
  <r>
    <x v="18"/>
    <n v="0"/>
    <n v="0"/>
    <n v="0"/>
    <s v="UPCOMING"/>
  </r>
  <r>
    <x v="19"/>
    <n v="0"/>
    <n v="0"/>
    <n v="0"/>
    <s v="UPCOMING"/>
  </r>
  <r>
    <x v="20"/>
    <n v="0"/>
    <n v="0"/>
    <n v="0"/>
    <s v="UPCOMING"/>
  </r>
  <r>
    <x v="21"/>
    <n v="0"/>
    <n v="0"/>
    <n v="0"/>
    <s v="UPCOMING"/>
  </r>
  <r>
    <x v="22"/>
    <n v="0"/>
    <n v="0"/>
    <n v="0"/>
    <s v="UPCOMING"/>
  </r>
  <r>
    <x v="23"/>
    <n v="0"/>
    <n v="0"/>
    <n v="0"/>
    <s v="UPCOMING"/>
  </r>
  <r>
    <x v="24"/>
    <n v="0"/>
    <n v="0"/>
    <n v="0"/>
    <s v="UPCOMING"/>
  </r>
  <r>
    <x v="25"/>
    <n v="0"/>
    <n v="0"/>
    <n v="0"/>
    <s v="UPCOMING"/>
  </r>
  <r>
    <x v="26"/>
    <n v="0"/>
    <n v="0"/>
    <n v="0"/>
    <s v="UPCOMING"/>
  </r>
  <r>
    <x v="27"/>
    <n v="0"/>
    <n v="0"/>
    <n v="0"/>
    <s v="UPCOMING"/>
  </r>
  <r>
    <x v="28"/>
    <n v="0"/>
    <n v="0"/>
    <n v="0"/>
    <s v="UPCOMING"/>
  </r>
  <r>
    <x v="29"/>
    <n v="0"/>
    <n v="0"/>
    <n v="0"/>
    <s v="UPCOMING"/>
  </r>
  <r>
    <x v="30"/>
    <s v=""/>
    <s v=""/>
    <s v=""/>
    <s v="UPCOMING"/>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8140B5D-9AE1-46DA-B37B-AF904A49B6EB}" name="PivotTable5" cacheId="1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
  <location ref="C8:D9" firstHeaderRow="1" firstDataRow="1" firstDataCol="1"/>
  <pivotFields count="17">
    <pivotField showAll="0"/>
    <pivotField axis="axisRow" showAll="0">
      <items count="2">
        <item x="0"/>
        <item t="default"/>
      </items>
    </pivotField>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axis="axisRow" showAll="0">
      <items count="369">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x="0"/>
        <item x="367"/>
        <item t="default" sd="0"/>
      </items>
    </pivotField>
    <pivotField axis="axisRow" showAll="0">
      <items count="15">
        <item h="1" sd="0" x="0"/>
        <item sd="0" x="1"/>
        <item sd="0" x="2"/>
        <item sd="0" x="3"/>
        <item sd="0" x="4"/>
        <item sd="0" x="5"/>
        <item sd="0" x="6"/>
        <item sd="0" x="7"/>
        <item sd="0" x="8"/>
        <item sd="0" x="9"/>
        <item sd="0" x="10"/>
        <item sd="0" x="11"/>
        <item sd="0" x="12"/>
        <item h="1" sd="0" x="13"/>
        <item t="default" sd="0"/>
      </items>
    </pivotField>
  </pivotFields>
  <rowFields count="3">
    <field x="16"/>
    <field x="15"/>
    <field x="1"/>
  </rowFields>
  <rowItems count="1">
    <i t="grand">
      <x/>
    </i>
  </rowItems>
  <colItems count="1">
    <i/>
  </colItems>
  <dataFields count="1">
    <dataField name="Sum of Net Flow" fld="8" baseField="16" baseItem="0"/>
  </dataFields>
  <chartFormats count="2">
    <chartFormat chart="0" format="0"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BA4091A-BAE3-4FDF-B9D3-C9DABAC3546E}" name="PivotTable6" cacheId="15"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7">
  <location ref="B79:D111" firstHeaderRow="0" firstDataRow="1" firstDataCol="1"/>
  <pivotFields count="5">
    <pivotField axis="axisRow" numFmtId="16"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dataField="1" numFmtId="167" showAll="0"/>
    <pivotField dataField="1" numFmtId="167" showAll="0"/>
    <pivotField numFmtId="167" showAll="0"/>
    <pivotField showAll="0"/>
  </pivotFields>
  <rowFields count="1">
    <field x="0"/>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Fields count="1">
    <field x="-2"/>
  </colFields>
  <colItems count="2">
    <i>
      <x/>
    </i>
    <i i="1">
      <x v="1"/>
    </i>
  </colItems>
  <dataFields count="2">
    <dataField name="Sum of Income" fld="1" baseField="0" baseItem="0" numFmtId="167"/>
    <dataField name="Sum of Outflow" fld="2" baseField="0" baseItem="0" numFmtId="167"/>
  </dataField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2" format="6" series="1">
      <pivotArea type="data" outline="0" fieldPosition="0">
        <references count="1">
          <reference field="4294967294" count="1" selected="0">
            <x v="0"/>
          </reference>
        </references>
      </pivotArea>
    </chartFormat>
    <chartFormat chart="2" format="7"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CB7BF0C-EAF3-446A-A537-8E8891E15DD0}" name="PivotTable2" cacheId="7"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4">
  <location ref="C40:E42" firstHeaderRow="0" firstDataRow="1" firstDataCol="1"/>
  <pivotFields count="10">
    <pivotField numFmtId="1" showAll="0"/>
    <pivotField axis="axisRow" numFmtId="15" showAll="0">
      <items count="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t="default"/>
      </items>
    </pivotField>
    <pivotField numFmtId="15" showAll="0"/>
    <pivotField numFmtId="164" showAll="0"/>
    <pivotField numFmtId="164" showAll="0"/>
    <pivotField numFmtId="164" showAll="0"/>
    <pivotField dataField="1" numFmtId="164" showAll="0"/>
    <pivotField numFmtId="164" showAll="0"/>
    <pivotField dataField="1" numFmtId="164" showAll="0"/>
    <pivotField axis="axisRow" showAll="0">
      <items count="4">
        <item sd="0" m="1" x="2"/>
        <item sd="0" x="0"/>
        <item sd="0" m="1" x="1"/>
        <item t="default" sd="0"/>
      </items>
    </pivotField>
  </pivotFields>
  <rowFields count="2">
    <field x="9"/>
    <field x="1"/>
  </rowFields>
  <rowItems count="2">
    <i>
      <x v="1"/>
    </i>
    <i t="grand">
      <x/>
    </i>
  </rowItems>
  <colFields count="1">
    <field x="-2"/>
  </colFields>
  <colItems count="2">
    <i>
      <x/>
    </i>
    <i i="1">
      <x v="1"/>
    </i>
  </colItems>
  <dataFields count="2">
    <dataField name="Sum of Net Flow" fld="6" baseField="0" baseItem="0" numFmtId="164"/>
    <dataField name="Sum of Buffer vs Safe" fld="8" baseField="0" baseItem="0" numFmtId="164"/>
  </dataField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2D0B4504-6E48-48A3-AF63-DCD7F5922893}" name="PivotTable3" cacheId="7"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3">
  <location ref="E125:H127" firstHeaderRow="0" firstDataRow="1" firstDataCol="1"/>
  <pivotFields count="10">
    <pivotField numFmtId="1" showAll="0"/>
    <pivotField numFmtId="15" showAll="0"/>
    <pivotField numFmtId="15" showAll="0"/>
    <pivotField dataField="1" numFmtId="164" showAll="0"/>
    <pivotField dataField="1" numFmtId="164" showAll="0"/>
    <pivotField numFmtId="164" showAll="0"/>
    <pivotField dataField="1" numFmtId="164" showAll="0"/>
    <pivotField numFmtId="164" showAll="0"/>
    <pivotField numFmtId="164" showAll="0"/>
    <pivotField axis="axisRow" showAll="0">
      <items count="4">
        <item m="1" x="2"/>
        <item x="0"/>
        <item m="1" x="1"/>
        <item t="default"/>
      </items>
    </pivotField>
  </pivotFields>
  <rowFields count="1">
    <field x="9"/>
  </rowFields>
  <rowItems count="2">
    <i>
      <x v="1"/>
    </i>
    <i t="grand">
      <x/>
    </i>
  </rowItems>
  <colFields count="1">
    <field x="-2"/>
  </colFields>
  <colItems count="3">
    <i>
      <x/>
    </i>
    <i i="1">
      <x v="1"/>
    </i>
    <i i="2">
      <x v="2"/>
    </i>
  </colItems>
  <dataFields count="3">
    <dataField name="Sum of Expected Income" fld="3" baseField="0" baseItem="0" numFmtId="164"/>
    <dataField name="Sum of Bills Due" fld="4" baseField="0" baseItem="0" numFmtId="164"/>
    <dataField name="Sum of Net Flow" fld="6" baseField="0" baseItem="0" numFmtId="164"/>
  </dataFields>
  <chartFormats count="6">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2" format="6" series="1">
      <pivotArea type="data" outline="0" fieldPosition="0">
        <references count="1">
          <reference field="4294967294" count="1" selected="0">
            <x v="0"/>
          </reference>
        </references>
      </pivotArea>
    </chartFormat>
    <chartFormat chart="2" format="7" series="1">
      <pivotArea type="data" outline="0" fieldPosition="0">
        <references count="1">
          <reference field="4294967294" count="1" selected="0">
            <x v="1"/>
          </reference>
        </references>
      </pivotArea>
    </chartFormat>
    <chartFormat chart="2" format="8"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s__Date" xr10:uid="{E1CE6897-9FBE-45C7-95B4-D813DFE1B1DD}" sourceName="Months (Date)">
  <pivotTables>
    <pivotTable tabId="22" name="PivotTable5"/>
  </pivotTables>
  <data>
    <tabular pivotCacheId="700246221">
      <items count="14">
        <i x="0"/>
        <i x="1" s="1" nd="1"/>
        <i x="2" s="1" nd="1"/>
        <i x="3" s="1" nd="1"/>
        <i x="4" s="1" nd="1"/>
        <i x="5" s="1" nd="1"/>
        <i x="6" s="1" nd="1"/>
        <i x="7" s="1" nd="1"/>
        <i x="8" s="1" nd="1"/>
        <i x="9" s="1" nd="1"/>
        <i x="10" s="1" nd="1"/>
        <i x="11" s="1" nd="1"/>
        <i x="12" s="1" nd="1"/>
        <i x="13"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04BE9857-8101-491D-9FA4-2E2466D407AA}" sourceName="Category">
  <extLst>
    <x:ext xmlns:x15="http://schemas.microsoft.com/office/spreadsheetml/2010/11/main" uri="{2F2917AC-EB37-4324-AD4E-5DD8C200BD13}">
      <x15:tableSlicerCache tableId="2" column="6"/>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iming_Status" xr10:uid="{1408BD20-F367-4BC7-B94C-38A9150B29F2}" sourceName="Timing Status">
  <extLst>
    <x:ext xmlns:x15="http://schemas.microsoft.com/office/spreadsheetml/2010/11/main" uri="{2F2917AC-EB37-4324-AD4E-5DD8C200BD13}">
      <x15:tableSlicerCache tableId="2" column="13"/>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leared?" xr10:uid="{9EA096EC-0873-47CF-BED3-E9C952002CF7}" sourceName="Cleared?">
  <extLst>
    <x:ext xmlns:x15="http://schemas.microsoft.com/office/spreadsheetml/2010/11/main" uri="{2F2917AC-EB37-4324-AD4E-5DD8C200BD13}">
      <x15:tableSlicerCache tableId="2" column="14"/>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xr10:uid="{0F3F8110-CD02-4AFE-966A-3FE717C730A4}" cache="Slicer_Category" caption="Category" columnCount="2" style="SlicerStyleOther1" rowHeight="365760"/>
  <slicer name="Timing Status" xr10:uid="{6CAA69B9-FACD-493F-9989-1C6CF88FEC10}" cache="Slicer_Timing_Status" caption="Timing Status" columnCount="2" style="SlicerStyleOther1" rowHeight="365760"/>
  <slicer name="Cleared?" xr10:uid="{429A846B-6DA4-45DB-8723-D4C20BD28DBF}" cache="Slicer_Cleared?" caption="Cleared?" columnCount="2" style="SlicerStyleOther1" rowHeight="36576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s (Date)" xr10:uid="{AB9F90C2-04AB-48DE-9134-CC97C683BD0B}" cache="Slicer_Months__Date" caption="Months (Date)" startItem="4" columnCount="2" style="SlicerStyleOther1" rowHeight="36576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49DED4A-29A0-401A-B602-F6151E74002C}" name="CashFlowTable3" displayName="CashFlowTable3" ref="B15:P265" totalsRowShown="0" headerRowDxfId="77" dataDxfId="75" headerRowBorderDxfId="76">
  <autoFilter ref="B15:P265" xr:uid="{749DED4A-29A0-401A-B602-F6151E74002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00000000-0010-0000-0000-000001000000}" name="Transaction ID" dataDxfId="74">
      <calculatedColumnFormula>IF($L16="","","CF-"&amp;TEXT(ROW()-15,"000"))</calculatedColumnFormula>
    </tableColumn>
    <tableColumn id="2" xr3:uid="{00000000-0010-0000-0000-000002000000}" name="Date" dataDxfId="73"/>
    <tableColumn id="3" xr3:uid="{00000000-0010-0000-0000-000003000000}" name="Description" dataDxfId="72"/>
    <tableColumn id="4" xr3:uid="{00000000-0010-0000-0000-000004000000}" name="Check No." dataDxfId="71"/>
    <tableColumn id="5" xr3:uid="{00000000-0010-0000-0000-000005000000}" name="Cash Flow Type" dataDxfId="70"/>
    <tableColumn id="6" xr3:uid="{00000000-0010-0000-0000-000006000000}" name="Category" dataDxfId="69"/>
    <tableColumn id="7" xr3:uid="{00000000-0010-0000-0000-000007000000}" name="Debit" dataDxfId="68"/>
    <tableColumn id="8" xr3:uid="{00000000-0010-0000-0000-000008000000}" name="Credit" dataDxfId="67"/>
    <tableColumn id="9" xr3:uid="{00000000-0010-0000-0000-000009000000}" name="Net Flow" dataDxfId="66">
      <calculatedColumnFormula>IF($L16="","",IF($I16="",0,$I16)-IF($H16="",0,$H16))</calculatedColumnFormula>
    </tableColumn>
    <tableColumn id="10" xr3:uid="{00000000-0010-0000-0000-00000A000000}" name="Running Balance" dataDxfId="65">
      <calculatedColumnFormula>IF($L16="","",Settings!$D$11+SUM($J$16:J16))</calculatedColumnFormula>
    </tableColumn>
    <tableColumn id="11" xr3:uid="{00000000-0010-0000-0000-00000B000000}" name="Due / Expected Date" dataDxfId="64"/>
    <tableColumn id="12" xr3:uid="{00000000-0010-0000-0000-00000C000000}" name="Week Start" dataDxfId="63">
      <calculatedColumnFormula>IF($L16="","",$L16-WEEKDAY($L16,2)+1)</calculatedColumnFormula>
    </tableColumn>
    <tableColumn id="13" xr3:uid="{00000000-0010-0000-0000-00000D000000}" name="Timing Status" dataDxfId="62"/>
    <tableColumn id="14" xr3:uid="{00000000-0010-0000-0000-00000E000000}" name="Cleared?" dataDxfId="61"/>
    <tableColumn id="15" xr3:uid="{00000000-0010-0000-0000-00000F000000}" name="Notes" dataDxfId="6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1B5581-2916-4FDB-8202-867D6828AAD7}" name="Table1" displayName="Table1" ref="B28:K82" totalsRowShown="0" headerRowDxfId="59" dataDxfId="57" headerRowBorderDxfId="58" tableBorderDxfId="56" headerRowCellStyle="Normal 2 2" dataCellStyle="Normal 2 2">
  <autoFilter ref="B28:K82" xr:uid="{C41B5581-2916-4FDB-8202-867D6828AAD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C6A35760-E156-4754-A49E-F12EA008C049}" name="Week #" dataDxfId="55" dataCellStyle="Normal 2 2">
      <calculatedColumnFormula>B28+1</calculatedColumnFormula>
    </tableColumn>
    <tableColumn id="2" xr3:uid="{54EC4B09-1E90-420F-BAB9-708B4E4D26D1}" name="Week Start" dataDxfId="54" dataCellStyle="Normal 2 2">
      <calculatedColumnFormula>C28+7</calculatedColumnFormula>
    </tableColumn>
    <tableColumn id="3" xr3:uid="{F4FA3FFA-E360-4596-BAC6-8A649743FADC}" name="Week End" dataDxfId="53" dataCellStyle="Normal 2 2">
      <calculatedColumnFormula>C29+6</calculatedColumnFormula>
    </tableColumn>
    <tableColumn id="4" xr3:uid="{E2CD4BF7-1AC9-479F-A6A2-ABD28C133DFE}" name="Expected Income" dataDxfId="52" dataCellStyle="Normal 2 2">
      <calculatedColumnFormula>SUMIFS('Cash Flow Log'!$I$16:$I$265,'Cash Flow Log'!$L$16:$L$265,"&gt;="&amp;$C29,'Cash Flow Log'!$L$16:$L$265,"&lt;="&amp;$D29,'Cash Flow Log'!$F$16:$F$265,"Income",'Cash Flow Log'!$N$16:$N$265,"&lt;&gt;Skipped")</calculatedColumnFormula>
    </tableColumn>
    <tableColumn id="5" xr3:uid="{321F1EFD-2ECD-4B7E-8753-A5EADD119CC3}" name="Bills Due" dataDxfId="51" dataCellStyle="Normal 2 2">
      <calculatedColumnFormula>SUMIFS('Cash Flow Log'!$H$16:$H$265,'Cash Flow Log'!$L$16:$L$265,"&gt;="&amp;$C29,'Cash Flow Log'!$L$16:$L$265,"&lt;="&amp;$D29,'Cash Flow Log'!$F$16:$F$265,"Bill",'Cash Flow Log'!$N$16:$N$265,"&lt;&gt;Skipped")</calculatedColumnFormula>
    </tableColumn>
    <tableColumn id="6" xr3:uid="{1EBBB02D-1884-416D-9F79-9412B82C33A1}" name="Other Outflow" dataDxfId="50" dataCellStyle="Normal 2 2">
      <calculatedColumnFormula>SUMIFS('Cash Flow Log'!$H$16:$H$265,'Cash Flow Log'!$L$16:$L$265,"&gt;="&amp;$C29,'Cash Flow Log'!$L$16:$L$265,"&lt;="&amp;$D29,'Cash Flow Log'!$F$16:$F$265,"Variable Expense",'Cash Flow Log'!$N$16:$N$265,"&lt;&gt;Skipped")+SUMIFS('Cash Flow Log'!$H$16:$H$265,'Cash Flow Log'!$L$16:$L$265,"&gt;="&amp;$C29,'Cash Flow Log'!$L$16:$L$265,"&lt;="&amp;$D29,'Cash Flow Log'!$F$16:$F$265,"Transfer",'Cash Flow Log'!$N$16:$N$265,"&lt;&gt;Skipped")+SUMIFS('Cash Flow Log'!$H$16:$H$265,'Cash Flow Log'!$L$16:$L$265,"&gt;="&amp;$C29,'Cash Flow Log'!$L$16:$L$265,"&lt;="&amp;$D29,'Cash Flow Log'!$F$16:$F$265,"Other",'Cash Flow Log'!$N$16:$N$265,"&lt;&gt;Skipped")</calculatedColumnFormula>
    </tableColumn>
    <tableColumn id="7" xr3:uid="{975070ED-6B9F-442A-83C3-E5B76F4416B8}" name="Net Flow" dataDxfId="49" dataCellStyle="Normal 2 2">
      <calculatedColumnFormula>E29-F29-G29</calculatedColumnFormula>
    </tableColumn>
    <tableColumn id="8" xr3:uid="{F388498E-B35B-4881-A4EF-5A364A31AF9F}" name="Projected End Balance" dataDxfId="48" dataCellStyle="Normal 2 2">
      <calculatedColumnFormula>Settings!$D$11+SUM($H$29:H29)</calculatedColumnFormula>
    </tableColumn>
    <tableColumn id="9" xr3:uid="{2CE634BA-5638-4293-9CF4-18971EE2EB08}" name="Buffer vs Safe" dataDxfId="47" dataCellStyle="Normal 2 2">
      <calculatedColumnFormula>I29-Settings!$D$12</calculatedColumnFormula>
    </tableColumn>
    <tableColumn id="10" xr3:uid="{5B8CFAF2-29CB-4C25-BDA9-154ED6ADE1A7}" name="Alert" dataDxfId="46" dataCellStyle="Normal 2 2">
      <calculatedColumnFormula>IF(I29&lt;0,"OVERDRAFT RISK",IF(I29&lt;Settings!$D$12,"LOW BALANCE",IF(H29&lt;0,"TIGHT WEEK","SURPLUS")))</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710FA6F-6380-4B2C-8EF3-BD8D18083250}" name="Table3" displayName="Table3" ref="B46:F77" totalsRowShown="0" headerRowDxfId="45" dataDxfId="43" headerRowBorderDxfId="44" tableBorderDxfId="42" headerRowCellStyle="Normal 2 2" dataCellStyle="Normal 2 2">
  <autoFilter ref="B46:F77" xr:uid="{C710FA6F-6380-4B2C-8EF3-BD8D18083250}">
    <filterColumn colId="0" hiddenButton="1"/>
    <filterColumn colId="1" hiddenButton="1"/>
    <filterColumn colId="2" hiddenButton="1"/>
    <filterColumn colId="3" hiddenButton="1"/>
    <filterColumn colId="4" hiddenButton="1"/>
  </autoFilter>
  <tableColumns count="5">
    <tableColumn id="1" xr3:uid="{0C8BB968-D0CC-44EB-B2A8-6ECD09651C2E}" name="Date" dataDxfId="41" dataCellStyle="Normal 2 2">
      <calculatedColumnFormula>'Weekly Projection'!XEI37</calculatedColumnFormula>
    </tableColumn>
    <tableColumn id="2" xr3:uid="{816497BC-A733-4D55-BBC0-D28E72C491BD}" name="Income" dataDxfId="40" dataCellStyle="Normal 2 2">
      <calculatedColumnFormula>'Weekly Projection'!XEJ37</calculatedColumnFormula>
    </tableColumn>
    <tableColumn id="3" xr3:uid="{2A729E81-0512-46C4-91F9-7722F5DBB84C}" name="Outflow" dataDxfId="39" dataCellStyle="Normal 2 2">
      <calculatedColumnFormula>'Weekly Projection'!XEK37</calculatedColumnFormula>
    </tableColumn>
    <tableColumn id="4" xr3:uid="{7125EDB2-7952-4EF7-8FBE-CEA8F2231ADC}" name="Net" dataDxfId="38" dataCellStyle="Normal 2 2">
      <calculatedColumnFormula>'Weekly Projection'!XEL37</calculatedColumnFormula>
    </tableColumn>
    <tableColumn id="5" xr3:uid="{32D0F2EB-2F5E-470A-98F3-2FAAC2E6464E}" name="Status" dataDxfId="37" dataCellStyle="Normal 2 2">
      <calculatedColumnFormula>IF(B47&lt;TODAY(),"PAST",IF(B47=TODAY(),"TODAY","UPCOMING"))</calculatedColumnFormula>
    </tableColumn>
  </tableColumns>
  <tableStyleInfo showFirstColumn="0" showLastColumn="0" showRowStripes="1" showColumnStripes="0"/>
</table>
</file>

<file path=xl/theme/theme1.xml><?xml version="1.0" encoding="utf-8"?>
<a:theme xmlns:a="http://schemas.openxmlformats.org/drawingml/2006/main" name="ChatGPT">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a:fillStyleLst>
        <a:solidFill>
          <a:schemeClr val="phClr"/>
        </a:solidFill>
        <a:solidFill>
          <a:schemeClr val="dk1"/>
        </a:solidFill>
        <a:solidFill>
          <a:schemeClr val="accent1"/>
        </a:solidFill>
      </a:fillStyleLst>
      <a:lnStyleLst>
        <a:ln w="12700">
          <a:prstDash val="solid"/>
        </a:ln>
        <a:ln w="19050">
          <a:prstDash val="solid"/>
        </a:ln>
        <a:ln w="25400">
          <a:prstDash val="solid"/>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9">
    <wetp:webextensionref xmlns:r="http://schemas.openxmlformats.org/officeDocument/2006/relationships" r:id="rId1"/>
  </wetp:taskpane>
  <wetp:taskpane dockstate="right" visibility="0" width="525" row="8">
    <wetp:webextensionref xmlns:r="http://schemas.openxmlformats.org/officeDocument/2006/relationships" r:id="rId2"/>
  </wetp:taskpane>
</wetp:taskpanes>
</file>

<file path=xl/webextensions/webextension1.xml><?xml version="1.0" encoding="utf-8"?>
<we:webextension xmlns:we="http://schemas.microsoft.com/office/webextensions/webextension/2010/11" id="{80F41B1F-A45C-40D6-AA0D-1B18DB7EC594}">
  <we:reference id="wa200010215" version="2.0.0.0" store="en-US" storeType="OMEX"/>
  <we:alternateReferences>
    <we:reference id="WA200010215" version="2.0.0.0" store="" storeType="OMEX"/>
  </we:alternateReferences>
  <we:properties>
    <we:property name="bps.codex_control.document_id" value="&quot;a831c894-ef4a-4afa-914e-c59b5a101ee1&quot;"/>
  </we:properties>
  <we:bindings/>
  <we:snapshot xmlns:r="http://schemas.openxmlformats.org/officeDocument/2006/relationships"/>
</we:webextension>
</file>

<file path=xl/webextensions/webextension2.xml><?xml version="1.0" encoding="utf-8"?>
<we:webextension xmlns:we="http://schemas.microsoft.com/office/webextensions/webextension/2010/11" id="{6F0EADA3-3F65-47F1-969B-C3DB72F80574}">
  <we:reference id="wa200009404" version="1.0.0.8" store="en-US" storeType="OMEX"/>
  <we:alternateReferences>
    <we:reference id="wa200009404" version="1.0.0.8" store="" storeType="OMEX"/>
  </we:alternateReferences>
  <we:properties>
    <we:property name="claude.fileId" value="&quot;92a7dcbd-9e15-4410-8a71-add136bc9a34&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dothecalculation.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dothecalculation.co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s://dothecalculation.com/"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omments" Target="../comments2.xml"/><Relationship Id="rId2" Type="http://schemas.openxmlformats.org/officeDocument/2006/relationships/printerSettings" Target="../printerSettings/printerSettings4.bin"/><Relationship Id="rId1" Type="http://schemas.openxmlformats.org/officeDocument/2006/relationships/hyperlink" Target="https://dothecalculation.com/" TargetMode="External"/><Relationship Id="rId6" Type="http://schemas.microsoft.com/office/2007/relationships/slicer" Target="../slicers/slicer1.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microsoft.com/office/2007/relationships/slicer" Target="../slicers/slicer2.xml"/><Relationship Id="rId5" Type="http://schemas.openxmlformats.org/officeDocument/2006/relationships/drawing" Target="../drawings/drawing2.xml"/><Relationship Id="rId4"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dothecalculation.com/" TargetMode="External"/><Relationship Id="rId6" Type="http://schemas.openxmlformats.org/officeDocument/2006/relationships/comments" Target="../comments3.xml"/><Relationship Id="rId5" Type="http://schemas.openxmlformats.org/officeDocument/2006/relationships/table" Target="../tables/table2.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s://dothecalculation.com/"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7.bin"/><Relationship Id="rId1" Type="http://schemas.openxmlformats.org/officeDocument/2006/relationships/hyperlink" Target="https://dothecalculation.com/"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8.bin"/><Relationship Id="rId1" Type="http://schemas.openxmlformats.org/officeDocument/2006/relationships/hyperlink" Target="https://dothecalculation.com/" TargetMode="External"/><Relationship Id="rId6" Type="http://schemas.openxmlformats.org/officeDocument/2006/relationships/comments" Target="../comments6.xml"/><Relationship Id="rId5" Type="http://schemas.openxmlformats.org/officeDocument/2006/relationships/table" Target="../tables/table3.xml"/><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hyperlink" Target="https://www.dothecalculation.com/excel-templates" TargetMode="External"/><Relationship Id="rId7" Type="http://schemas.openxmlformats.org/officeDocument/2006/relationships/printerSettings" Target="../printerSettings/printerSettings9.bin"/><Relationship Id="rId2" Type="http://schemas.openxmlformats.org/officeDocument/2006/relationships/hyperlink" Target="https://www.dothecalculation.com/" TargetMode="External"/><Relationship Id="rId1" Type="http://schemas.openxmlformats.org/officeDocument/2006/relationships/hyperlink" Target="https://www.dothecalculation.com/" TargetMode="External"/><Relationship Id="rId6" Type="http://schemas.openxmlformats.org/officeDocument/2006/relationships/hyperlink" Target="https://dothecalculation.com/disclaimer" TargetMode="External"/><Relationship Id="rId5" Type="http://schemas.openxmlformats.org/officeDocument/2006/relationships/hyperlink" Target="https://dothecalculation.com/" TargetMode="External"/><Relationship Id="rId4" Type="http://schemas.openxmlformats.org/officeDocument/2006/relationships/hyperlink" Target="https://www.dothecalculation.com/term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AFFDF-64D1-48D3-9305-34A07B5DDE05}">
  <sheetPr>
    <pageSetUpPr fitToPage="1"/>
  </sheetPr>
  <dimension ref="A1:P113"/>
  <sheetViews>
    <sheetView tabSelected="1" zoomScale="80" zoomScaleNormal="80" workbookViewId="0">
      <selection activeCell="I6" sqref="I6"/>
    </sheetView>
  </sheetViews>
  <sheetFormatPr defaultColWidth="22.453125" defaultRowHeight="12.5"/>
  <cols>
    <col min="1" max="1" width="2.81640625" style="102" customWidth="1"/>
    <col min="2" max="7" width="22.6328125" style="102" customWidth="1"/>
    <col min="8" max="8" width="3.7265625" style="102" customWidth="1"/>
    <col min="9" max="16384" width="22.453125" style="102"/>
  </cols>
  <sheetData>
    <row r="1" spans="1:16" ht="10" customHeight="1">
      <c r="A1" s="101"/>
      <c r="B1" s="101"/>
      <c r="C1" s="101"/>
      <c r="D1" s="101"/>
      <c r="E1" s="101"/>
      <c r="F1" s="101"/>
      <c r="G1" s="101"/>
      <c r="H1" s="101"/>
      <c r="I1" s="101"/>
      <c r="J1" s="101"/>
      <c r="K1" s="101"/>
      <c r="L1" s="101"/>
      <c r="M1" s="101"/>
      <c r="N1" s="101"/>
      <c r="O1" s="101"/>
      <c r="P1" s="101"/>
    </row>
    <row r="2" spans="1:16" ht="30" customHeight="1">
      <c r="A2" s="101"/>
      <c r="B2" s="103" t="s">
        <v>201</v>
      </c>
      <c r="C2" s="104"/>
      <c r="D2" s="104"/>
      <c r="E2" s="104"/>
      <c r="F2" s="104"/>
      <c r="G2" s="104"/>
      <c r="H2" s="104"/>
      <c r="I2" s="105"/>
      <c r="J2" s="105"/>
      <c r="K2" s="105"/>
      <c r="L2" s="105"/>
      <c r="M2" s="105"/>
      <c r="N2" s="105"/>
      <c r="O2" s="105"/>
      <c r="P2" s="101"/>
    </row>
    <row r="3" spans="1:16" ht="50.15" customHeight="1">
      <c r="A3" s="101"/>
      <c r="B3" s="106" t="s">
        <v>228</v>
      </c>
      <c r="C3" s="104"/>
      <c r="D3" s="104"/>
      <c r="E3" s="104"/>
      <c r="F3" s="104"/>
      <c r="G3" s="100" t="e" vm="1">
        <v>#VALUE!</v>
      </c>
      <c r="H3" s="104"/>
      <c r="I3" s="104"/>
      <c r="J3" s="104"/>
      <c r="K3" s="104"/>
      <c r="L3" s="104"/>
      <c r="M3" s="104"/>
      <c r="N3" s="104"/>
      <c r="O3" s="104"/>
      <c r="P3" s="107"/>
    </row>
    <row r="4" spans="1:16" ht="20.149999999999999" customHeight="1">
      <c r="A4" s="101"/>
      <c r="B4" s="108" t="s">
        <v>232</v>
      </c>
      <c r="C4" s="109"/>
      <c r="D4" s="109"/>
      <c r="E4" s="109"/>
      <c r="F4" s="109"/>
      <c r="G4" s="109"/>
      <c r="H4" s="109"/>
      <c r="I4" s="109"/>
      <c r="J4" s="109"/>
      <c r="K4" s="109"/>
      <c r="L4" s="109"/>
      <c r="M4" s="109"/>
      <c r="N4" s="109"/>
      <c r="O4" s="109"/>
      <c r="P4" s="110"/>
    </row>
    <row r="5" spans="1:16" ht="20.149999999999999" customHeight="1">
      <c r="A5" s="101"/>
      <c r="B5" s="108" t="s">
        <v>233</v>
      </c>
      <c r="C5" s="109"/>
      <c r="D5" s="109"/>
      <c r="E5" s="109"/>
      <c r="F5" s="109"/>
      <c r="G5" s="109"/>
      <c r="H5" s="109"/>
      <c r="I5" s="109"/>
      <c r="J5" s="109"/>
      <c r="K5" s="109"/>
      <c r="L5" s="109"/>
      <c r="M5" s="109"/>
      <c r="N5" s="109"/>
      <c r="O5" s="109"/>
      <c r="P5" s="110"/>
    </row>
    <row r="6" spans="1:16" ht="25" customHeight="1">
      <c r="A6" s="101"/>
      <c r="B6" s="170" t="s">
        <v>0</v>
      </c>
      <c r="C6" s="104"/>
      <c r="D6" s="104"/>
      <c r="E6" s="104"/>
      <c r="F6" s="104"/>
      <c r="G6" s="105"/>
      <c r="H6" s="105"/>
      <c r="I6" s="105"/>
      <c r="J6" s="105"/>
      <c r="K6" s="105"/>
      <c r="L6" s="105"/>
      <c r="M6" s="105"/>
      <c r="N6" s="105"/>
      <c r="O6" s="105"/>
      <c r="P6" s="101"/>
    </row>
    <row r="7" spans="1:16" ht="20.149999999999999" customHeight="1">
      <c r="A7" s="101"/>
      <c r="B7" s="105"/>
      <c r="C7" s="105"/>
      <c r="D7" s="105"/>
      <c r="E7" s="105"/>
      <c r="F7" s="105"/>
      <c r="G7" s="105"/>
      <c r="H7" s="105"/>
      <c r="I7" s="105"/>
      <c r="J7" s="105"/>
      <c r="K7" s="105"/>
      <c r="L7" s="105"/>
      <c r="M7" s="105"/>
      <c r="N7" s="105"/>
      <c r="O7" s="105"/>
      <c r="P7" s="101"/>
    </row>
    <row r="8" spans="1:16" ht="40" customHeight="1">
      <c r="A8" s="101"/>
      <c r="B8" s="232" t="s">
        <v>235</v>
      </c>
      <c r="C8" s="233"/>
      <c r="D8" s="233" t="s">
        <v>236</v>
      </c>
      <c r="E8" s="233"/>
      <c r="F8" s="233" t="s">
        <v>237</v>
      </c>
      <c r="G8" s="234"/>
      <c r="H8" s="111"/>
      <c r="I8" s="111"/>
      <c r="J8" s="111"/>
      <c r="K8" s="111"/>
      <c r="M8" s="111"/>
      <c r="N8" s="111"/>
      <c r="O8" s="111"/>
      <c r="P8" s="111"/>
    </row>
    <row r="9" spans="1:16" ht="20.149999999999999" customHeight="1">
      <c r="A9" s="101"/>
      <c r="B9" s="105"/>
      <c r="C9" s="105"/>
      <c r="D9" s="105"/>
      <c r="E9" s="105"/>
      <c r="F9" s="105"/>
      <c r="G9" s="101"/>
      <c r="H9" s="101"/>
      <c r="I9" s="101"/>
      <c r="J9" s="101"/>
      <c r="K9" s="101"/>
      <c r="L9" s="101"/>
      <c r="M9" s="101"/>
      <c r="N9" s="101"/>
      <c r="O9" s="101"/>
      <c r="P9" s="101"/>
    </row>
    <row r="10" spans="1:16" ht="40" customHeight="1">
      <c r="A10" s="101"/>
      <c r="B10" s="235" t="s">
        <v>240</v>
      </c>
      <c r="C10" s="236"/>
      <c r="D10" s="236" t="s">
        <v>239</v>
      </c>
      <c r="E10" s="236"/>
      <c r="F10" s="236" t="s">
        <v>238</v>
      </c>
      <c r="G10" s="237"/>
      <c r="H10" s="112"/>
      <c r="I10" s="112"/>
      <c r="J10" s="112"/>
      <c r="K10" s="112"/>
      <c r="M10" s="112"/>
      <c r="N10" s="112"/>
      <c r="O10" s="112"/>
      <c r="P10" s="112"/>
    </row>
    <row r="11" spans="1:16" ht="20.149999999999999" customHeight="1">
      <c r="A11" s="101"/>
      <c r="B11" s="105"/>
      <c r="C11" s="105"/>
      <c r="D11" s="105"/>
      <c r="E11" s="105"/>
      <c r="F11" s="105"/>
      <c r="G11" s="105"/>
      <c r="H11" s="105"/>
      <c r="I11" s="105"/>
      <c r="J11" s="105"/>
      <c r="K11" s="105"/>
      <c r="L11" s="105"/>
      <c r="M11" s="105"/>
      <c r="N11" s="105"/>
      <c r="O11" s="105"/>
      <c r="P11" s="101"/>
    </row>
    <row r="12" spans="1:16" ht="30" customHeight="1">
      <c r="A12" s="101"/>
      <c r="B12" s="169" t="str">
        <f>HYPERLINK("#'Start Here'!B2","Start with the Start Here sheet.")</f>
        <v>Start with the Start Here sheet.</v>
      </c>
      <c r="C12" s="104"/>
      <c r="D12" s="231"/>
      <c r="E12" s="231"/>
      <c r="F12" s="231"/>
      <c r="G12" s="231"/>
      <c r="H12" s="231"/>
      <c r="I12" s="231"/>
      <c r="J12" s="104"/>
      <c r="K12" s="104"/>
      <c r="L12" s="104"/>
      <c r="M12" s="104"/>
      <c r="N12" s="104"/>
      <c r="O12" s="104"/>
      <c r="P12" s="107"/>
    </row>
    <row r="13" spans="1:16" ht="20.149999999999999" customHeight="1">
      <c r="A13" s="101"/>
      <c r="B13" s="105"/>
      <c r="C13" s="105"/>
      <c r="D13" s="105"/>
      <c r="E13" s="105"/>
      <c r="F13" s="105"/>
      <c r="G13" s="105"/>
      <c r="H13" s="105"/>
      <c r="I13" s="105"/>
      <c r="J13" s="105"/>
      <c r="K13" s="105"/>
      <c r="L13" s="105"/>
      <c r="M13" s="105"/>
      <c r="N13" s="105"/>
      <c r="O13" s="105"/>
      <c r="P13" s="101"/>
    </row>
    <row r="14" spans="1:16" ht="20.149999999999999" customHeight="1">
      <c r="A14" s="101"/>
      <c r="B14" s="113" t="s">
        <v>234</v>
      </c>
      <c r="C14" s="109"/>
      <c r="D14" s="109"/>
      <c r="E14" s="109"/>
      <c r="F14" s="109"/>
      <c r="G14" s="109"/>
      <c r="H14" s="109"/>
      <c r="I14" s="109"/>
      <c r="J14" s="109"/>
      <c r="K14" s="109"/>
      <c r="L14" s="109"/>
      <c r="M14" s="109"/>
      <c r="N14" s="109"/>
      <c r="O14" s="109"/>
      <c r="P14" s="110"/>
    </row>
    <row r="15" spans="1:16" ht="20.149999999999999" customHeight="1">
      <c r="A15" s="101"/>
      <c r="B15" s="225" t="str">
        <f>HYPERLINK("https://dothecalculation.com","Do The Calculation | Personal Cash Flow Tracker | dothecalculation.com")</f>
        <v>Do The Calculation | Personal Cash Flow Tracker | dothecalculation.com</v>
      </c>
      <c r="C15" s="113"/>
      <c r="D15" s="113"/>
      <c r="E15" s="113"/>
      <c r="F15" s="113"/>
      <c r="G15" s="113"/>
      <c r="H15" s="113"/>
      <c r="I15" s="113"/>
      <c r="J15" s="113"/>
      <c r="K15" s="113"/>
      <c r="L15" s="113"/>
      <c r="M15" s="113"/>
      <c r="N15" s="113"/>
      <c r="O15" s="113"/>
      <c r="P15" s="114"/>
    </row>
    <row r="16" spans="1:16" ht="20.149999999999999" customHeight="1">
      <c r="A16" s="101"/>
      <c r="B16" s="105"/>
      <c r="C16" s="105"/>
      <c r="D16" s="105"/>
      <c r="E16" s="105"/>
      <c r="F16" s="105"/>
      <c r="G16" s="105"/>
      <c r="H16" s="105"/>
      <c r="I16" s="105"/>
      <c r="J16" s="105"/>
      <c r="K16" s="105"/>
      <c r="L16" s="105"/>
      <c r="M16" s="105"/>
      <c r="N16" s="105"/>
      <c r="O16" s="105"/>
      <c r="P16" s="101"/>
    </row>
    <row r="17" spans="1:16" ht="20.149999999999999" customHeight="1">
      <c r="A17" s="101"/>
      <c r="B17" s="105"/>
      <c r="C17" s="105"/>
      <c r="D17" s="105"/>
      <c r="E17" s="105"/>
      <c r="F17" s="105"/>
      <c r="G17" s="105"/>
      <c r="H17" s="105"/>
      <c r="I17" s="105"/>
      <c r="J17" s="105"/>
      <c r="K17" s="105"/>
      <c r="L17" s="105"/>
      <c r="M17" s="105"/>
      <c r="N17" s="105"/>
      <c r="O17" s="105"/>
      <c r="P17" s="101"/>
    </row>
    <row r="18" spans="1:16" ht="20.149999999999999" customHeight="1">
      <c r="A18" s="101"/>
      <c r="B18" s="105"/>
      <c r="C18" s="105"/>
      <c r="D18" s="105"/>
      <c r="E18" s="105"/>
      <c r="F18" s="105"/>
      <c r="G18" s="105"/>
      <c r="H18" s="105"/>
      <c r="I18" s="105"/>
      <c r="J18" s="105"/>
      <c r="K18" s="105"/>
      <c r="L18" s="105"/>
      <c r="M18" s="105"/>
      <c r="N18" s="105"/>
      <c r="O18" s="105"/>
      <c r="P18" s="101"/>
    </row>
    <row r="19" spans="1:16" ht="20.149999999999999" customHeight="1">
      <c r="A19" s="101"/>
      <c r="B19" s="105"/>
      <c r="C19" s="105"/>
      <c r="D19" s="105"/>
      <c r="E19" s="105"/>
      <c r="F19" s="105"/>
      <c r="G19" s="105"/>
      <c r="H19" s="105"/>
      <c r="I19" s="105"/>
      <c r="J19" s="105"/>
      <c r="K19" s="105"/>
      <c r="L19" s="105"/>
      <c r="M19" s="105"/>
      <c r="N19" s="105"/>
      <c r="O19" s="105"/>
      <c r="P19" s="101"/>
    </row>
    <row r="20" spans="1:16" ht="20.149999999999999" customHeight="1">
      <c r="A20" s="101"/>
      <c r="B20" s="105"/>
      <c r="C20" s="105"/>
      <c r="D20" s="105"/>
      <c r="E20" s="105"/>
      <c r="F20" s="105"/>
      <c r="G20" s="105"/>
      <c r="H20" s="105"/>
      <c r="I20" s="105"/>
      <c r="J20" s="105"/>
      <c r="K20" s="105"/>
      <c r="L20" s="105"/>
      <c r="M20" s="105"/>
      <c r="N20" s="105"/>
      <c r="O20" s="105"/>
      <c r="P20" s="101"/>
    </row>
    <row r="21" spans="1:16" ht="20.149999999999999" customHeight="1">
      <c r="A21" s="101"/>
      <c r="B21" s="105"/>
      <c r="C21" s="105"/>
      <c r="D21" s="105"/>
      <c r="E21" s="105"/>
      <c r="F21" s="105"/>
      <c r="G21" s="105"/>
      <c r="H21" s="105"/>
      <c r="I21" s="105"/>
      <c r="J21" s="105"/>
      <c r="K21" s="105"/>
      <c r="L21" s="105"/>
      <c r="M21" s="105"/>
      <c r="N21" s="105"/>
      <c r="O21" s="105"/>
      <c r="P21" s="101"/>
    </row>
    <row r="22" spans="1:16" ht="20.149999999999999" customHeight="1">
      <c r="A22" s="101"/>
      <c r="B22" s="105"/>
      <c r="C22" s="105"/>
      <c r="D22" s="105"/>
      <c r="E22" s="105"/>
      <c r="F22" s="105"/>
      <c r="G22" s="105"/>
      <c r="H22" s="105"/>
      <c r="I22" s="105"/>
      <c r="J22" s="105"/>
      <c r="K22" s="105"/>
      <c r="L22" s="105"/>
      <c r="M22" s="105"/>
      <c r="N22" s="105"/>
      <c r="O22" s="105"/>
      <c r="P22" s="101"/>
    </row>
    <row r="23" spans="1:16" ht="20.149999999999999" customHeight="1">
      <c r="A23" s="101"/>
      <c r="B23" s="105"/>
      <c r="C23" s="105"/>
      <c r="D23" s="105"/>
      <c r="E23" s="105"/>
      <c r="F23" s="105"/>
      <c r="G23" s="105"/>
      <c r="H23" s="105"/>
      <c r="I23" s="105"/>
      <c r="J23" s="105"/>
      <c r="K23" s="105"/>
      <c r="L23" s="105"/>
      <c r="M23" s="105"/>
      <c r="N23" s="105"/>
      <c r="O23" s="105"/>
      <c r="P23" s="101"/>
    </row>
    <row r="24" spans="1:16" ht="20.149999999999999" customHeight="1">
      <c r="A24" s="101"/>
      <c r="B24" s="105"/>
      <c r="C24" s="105"/>
      <c r="D24" s="105"/>
      <c r="E24" s="105"/>
      <c r="F24" s="105"/>
      <c r="G24" s="105"/>
      <c r="H24" s="105"/>
      <c r="I24" s="105"/>
      <c r="J24" s="105"/>
      <c r="K24" s="105"/>
      <c r="L24" s="105"/>
      <c r="M24" s="105"/>
      <c r="N24" s="105"/>
      <c r="O24" s="105"/>
      <c r="P24" s="101"/>
    </row>
    <row r="25" spans="1:16" ht="20.149999999999999" customHeight="1">
      <c r="A25" s="101"/>
      <c r="B25" s="105"/>
      <c r="C25" s="105"/>
      <c r="D25" s="105"/>
      <c r="E25" s="105"/>
      <c r="F25" s="105"/>
      <c r="G25" s="105"/>
      <c r="H25" s="105"/>
      <c r="I25" s="105"/>
      <c r="J25" s="105"/>
      <c r="K25" s="105"/>
      <c r="L25" s="105"/>
      <c r="M25" s="105"/>
      <c r="N25" s="105"/>
      <c r="O25" s="105"/>
      <c r="P25" s="101"/>
    </row>
    <row r="26" spans="1:16" ht="20.149999999999999" customHeight="1">
      <c r="A26" s="101"/>
      <c r="B26" s="105"/>
      <c r="C26" s="105"/>
      <c r="D26" s="105"/>
      <c r="E26" s="105"/>
      <c r="F26" s="105"/>
      <c r="G26" s="105"/>
      <c r="H26" s="105"/>
      <c r="I26" s="105"/>
      <c r="J26" s="105"/>
      <c r="K26" s="105"/>
      <c r="L26" s="105"/>
      <c r="M26" s="105"/>
      <c r="N26" s="105"/>
      <c r="O26" s="105"/>
      <c r="P26" s="101"/>
    </row>
    <row r="27" spans="1:16" ht="20.149999999999999" customHeight="1">
      <c r="A27" s="101"/>
      <c r="B27" s="105"/>
      <c r="C27" s="105"/>
      <c r="D27" s="105"/>
      <c r="E27" s="105"/>
      <c r="F27" s="105"/>
      <c r="G27" s="105"/>
      <c r="H27" s="105"/>
      <c r="I27" s="105"/>
      <c r="J27" s="105"/>
      <c r="K27" s="105"/>
      <c r="L27" s="105"/>
      <c r="M27" s="105"/>
      <c r="N27" s="105"/>
      <c r="O27" s="105"/>
      <c r="P27" s="101"/>
    </row>
    <row r="28" spans="1:16" ht="20.149999999999999" customHeight="1">
      <c r="A28" s="101"/>
      <c r="B28" s="105"/>
      <c r="C28" s="105"/>
      <c r="D28" s="105"/>
      <c r="E28" s="105"/>
      <c r="F28" s="105"/>
      <c r="G28" s="105"/>
      <c r="H28" s="105"/>
      <c r="I28" s="105"/>
      <c r="J28" s="105"/>
      <c r="K28" s="105"/>
      <c r="L28" s="105"/>
      <c r="M28" s="105"/>
      <c r="N28" s="105"/>
      <c r="O28" s="105"/>
      <c r="P28" s="101"/>
    </row>
    <row r="29" spans="1:16" ht="20.149999999999999" customHeight="1">
      <c r="A29" s="101"/>
      <c r="B29" s="105"/>
      <c r="C29" s="105"/>
      <c r="D29" s="105"/>
      <c r="E29" s="105"/>
      <c r="F29" s="105"/>
      <c r="G29" s="105"/>
      <c r="H29" s="105"/>
      <c r="I29" s="105"/>
      <c r="J29" s="105"/>
      <c r="K29" s="105"/>
      <c r="L29" s="105"/>
      <c r="M29" s="105"/>
      <c r="N29" s="105"/>
      <c r="O29" s="105"/>
      <c r="P29" s="101"/>
    </row>
    <row r="30" spans="1:16" ht="20.149999999999999" customHeight="1">
      <c r="A30" s="101"/>
      <c r="B30" s="105"/>
      <c r="C30" s="105"/>
      <c r="D30" s="105"/>
      <c r="E30" s="105"/>
      <c r="F30" s="105"/>
      <c r="G30" s="105"/>
      <c r="H30" s="105"/>
      <c r="I30" s="105"/>
      <c r="J30" s="105"/>
      <c r="K30" s="105"/>
      <c r="L30" s="105"/>
      <c r="M30" s="105"/>
      <c r="N30" s="105"/>
      <c r="O30" s="105"/>
      <c r="P30" s="101"/>
    </row>
    <row r="31" spans="1:16" ht="20.149999999999999" customHeight="1">
      <c r="A31" s="101"/>
      <c r="B31" s="105"/>
      <c r="C31" s="105"/>
      <c r="D31" s="105"/>
      <c r="E31" s="105"/>
      <c r="F31" s="105"/>
      <c r="G31" s="105"/>
      <c r="H31" s="105"/>
      <c r="I31" s="105"/>
      <c r="J31" s="105"/>
      <c r="K31" s="105"/>
      <c r="L31" s="105"/>
      <c r="M31" s="105"/>
      <c r="N31" s="105"/>
      <c r="O31" s="105"/>
      <c r="P31" s="101"/>
    </row>
    <row r="32" spans="1:16" ht="20.149999999999999" customHeight="1">
      <c r="A32" s="101"/>
      <c r="B32" s="105"/>
      <c r="C32" s="105"/>
      <c r="D32" s="105"/>
      <c r="E32" s="105"/>
      <c r="F32" s="105"/>
      <c r="G32" s="105"/>
      <c r="H32" s="105"/>
      <c r="I32" s="105"/>
      <c r="J32" s="105"/>
      <c r="K32" s="105"/>
      <c r="L32" s="105"/>
      <c r="M32" s="105"/>
      <c r="N32" s="105"/>
      <c r="O32" s="105"/>
      <c r="P32" s="101"/>
    </row>
    <row r="33" spans="1:16" ht="20.149999999999999" customHeight="1">
      <c r="A33" s="101"/>
      <c r="B33" s="105"/>
      <c r="C33" s="105"/>
      <c r="D33" s="105"/>
      <c r="E33" s="105"/>
      <c r="F33" s="105"/>
      <c r="G33" s="105"/>
      <c r="H33" s="105"/>
      <c r="I33" s="105"/>
      <c r="J33" s="105"/>
      <c r="K33" s="105"/>
      <c r="L33" s="105"/>
      <c r="M33" s="105"/>
      <c r="N33" s="105"/>
      <c r="O33" s="105"/>
      <c r="P33" s="101"/>
    </row>
    <row r="34" spans="1:16" ht="20.149999999999999" customHeight="1">
      <c r="A34" s="101"/>
      <c r="B34" s="105"/>
      <c r="C34" s="105"/>
      <c r="D34" s="105"/>
      <c r="E34" s="105"/>
      <c r="F34" s="105"/>
      <c r="G34" s="105"/>
      <c r="H34" s="105"/>
      <c r="I34" s="105"/>
      <c r="J34" s="105"/>
      <c r="K34" s="105"/>
      <c r="L34" s="105"/>
      <c r="M34" s="105"/>
      <c r="N34" s="105"/>
      <c r="O34" s="105"/>
      <c r="P34" s="101"/>
    </row>
    <row r="35" spans="1:16" ht="20.149999999999999" customHeight="1">
      <c r="A35" s="101"/>
      <c r="B35" s="105"/>
      <c r="C35" s="105"/>
      <c r="D35" s="105"/>
      <c r="E35" s="105"/>
      <c r="F35" s="105"/>
      <c r="G35" s="105"/>
      <c r="H35" s="105"/>
      <c r="I35" s="105"/>
      <c r="J35" s="105"/>
      <c r="K35" s="105"/>
      <c r="L35" s="105"/>
      <c r="M35" s="105"/>
      <c r="N35" s="105"/>
      <c r="O35" s="105"/>
      <c r="P35" s="101"/>
    </row>
    <row r="36" spans="1:16" ht="20.149999999999999" customHeight="1">
      <c r="A36" s="101"/>
      <c r="B36" s="105"/>
      <c r="C36" s="105"/>
      <c r="D36" s="105"/>
      <c r="E36" s="105"/>
      <c r="F36" s="105"/>
      <c r="G36" s="105"/>
      <c r="H36" s="105"/>
      <c r="I36" s="105"/>
      <c r="J36" s="105"/>
      <c r="K36" s="105"/>
      <c r="L36" s="105"/>
      <c r="M36" s="105"/>
      <c r="N36" s="105"/>
      <c r="O36" s="105"/>
      <c r="P36" s="101"/>
    </row>
    <row r="37" spans="1:16" ht="20.149999999999999" customHeight="1">
      <c r="A37" s="101"/>
      <c r="B37" s="105"/>
      <c r="C37" s="105"/>
      <c r="D37" s="105"/>
      <c r="E37" s="105"/>
      <c r="F37" s="105"/>
      <c r="G37" s="105"/>
      <c r="H37" s="105"/>
      <c r="I37" s="105"/>
      <c r="J37" s="105"/>
      <c r="K37" s="105"/>
      <c r="L37" s="105"/>
      <c r="M37" s="105"/>
      <c r="N37" s="105"/>
      <c r="O37" s="105"/>
      <c r="P37" s="101"/>
    </row>
    <row r="38" spans="1:16" ht="20.149999999999999" customHeight="1">
      <c r="A38" s="101"/>
      <c r="B38" s="105"/>
      <c r="C38" s="105"/>
      <c r="D38" s="105"/>
      <c r="E38" s="105"/>
      <c r="F38" s="105"/>
      <c r="G38" s="105"/>
      <c r="H38" s="105"/>
      <c r="I38" s="105"/>
      <c r="J38" s="105"/>
      <c r="K38" s="105"/>
      <c r="L38" s="105"/>
      <c r="M38" s="105"/>
      <c r="N38" s="105"/>
      <c r="O38" s="105"/>
      <c r="P38" s="101"/>
    </row>
    <row r="39" spans="1:16" ht="20.149999999999999" customHeight="1">
      <c r="A39" s="101"/>
      <c r="B39" s="105"/>
      <c r="C39" s="105"/>
      <c r="D39" s="105"/>
      <c r="E39" s="105"/>
      <c r="F39" s="105"/>
      <c r="G39" s="105"/>
      <c r="H39" s="105"/>
      <c r="I39" s="105"/>
      <c r="J39" s="105"/>
      <c r="K39" s="105"/>
      <c r="L39" s="105"/>
      <c r="M39" s="105"/>
      <c r="N39" s="105"/>
      <c r="O39" s="105"/>
      <c r="P39" s="101"/>
    </row>
    <row r="40" spans="1:16" ht="20.149999999999999" customHeight="1">
      <c r="A40" s="101"/>
      <c r="B40" s="105"/>
      <c r="C40" s="105"/>
      <c r="D40" s="105"/>
      <c r="E40" s="105"/>
      <c r="F40" s="105"/>
      <c r="G40" s="105"/>
      <c r="H40" s="105"/>
      <c r="I40" s="105"/>
      <c r="J40" s="105"/>
      <c r="K40" s="105"/>
      <c r="L40" s="105"/>
      <c r="M40" s="105"/>
      <c r="N40" s="105"/>
      <c r="O40" s="105"/>
      <c r="P40" s="101"/>
    </row>
    <row r="41" spans="1:16" ht="20.149999999999999" customHeight="1">
      <c r="A41" s="101"/>
      <c r="B41" s="105"/>
      <c r="C41" s="105"/>
      <c r="D41" s="105"/>
      <c r="E41" s="105"/>
      <c r="F41" s="105"/>
      <c r="G41" s="105"/>
      <c r="H41" s="105"/>
      <c r="I41" s="105"/>
      <c r="J41" s="105"/>
      <c r="K41" s="105"/>
      <c r="L41" s="105"/>
      <c r="M41" s="105"/>
      <c r="N41" s="105"/>
      <c r="O41" s="105"/>
      <c r="P41" s="101"/>
    </row>
    <row r="42" spans="1:16" ht="20.149999999999999" customHeight="1">
      <c r="A42" s="101"/>
      <c r="B42" s="105"/>
      <c r="C42" s="105"/>
      <c r="D42" s="105"/>
      <c r="E42" s="105"/>
      <c r="F42" s="105"/>
      <c r="G42" s="105"/>
      <c r="H42" s="105"/>
      <c r="I42" s="105"/>
      <c r="J42" s="105"/>
      <c r="K42" s="105"/>
      <c r="L42" s="105"/>
      <c r="M42" s="105"/>
      <c r="N42" s="105"/>
      <c r="O42" s="105"/>
      <c r="P42" s="101"/>
    </row>
    <row r="43" spans="1:16" ht="20.149999999999999" customHeight="1">
      <c r="A43" s="101"/>
      <c r="B43" s="105"/>
      <c r="C43" s="105"/>
      <c r="D43" s="105"/>
      <c r="E43" s="105"/>
      <c r="F43" s="105"/>
      <c r="G43" s="105"/>
      <c r="H43" s="105"/>
      <c r="I43" s="105"/>
      <c r="J43" s="105"/>
      <c r="K43" s="105"/>
      <c r="L43" s="105"/>
      <c r="M43" s="105"/>
      <c r="N43" s="105"/>
      <c r="O43" s="105"/>
      <c r="P43" s="101"/>
    </row>
    <row r="44" spans="1:16" ht="20.149999999999999" customHeight="1">
      <c r="A44" s="101"/>
      <c r="B44" s="105"/>
      <c r="C44" s="105"/>
      <c r="D44" s="105"/>
      <c r="E44" s="105"/>
      <c r="F44" s="105"/>
      <c r="G44" s="105"/>
      <c r="H44" s="105"/>
      <c r="I44" s="105"/>
      <c r="J44" s="105"/>
      <c r="K44" s="105"/>
      <c r="L44" s="105"/>
      <c r="M44" s="105"/>
      <c r="N44" s="105"/>
      <c r="O44" s="105"/>
      <c r="P44" s="101"/>
    </row>
    <row r="45" spans="1:16" ht="20.149999999999999" customHeight="1">
      <c r="A45" s="101"/>
      <c r="B45" s="105"/>
      <c r="C45" s="105"/>
      <c r="D45" s="105"/>
      <c r="E45" s="105"/>
      <c r="F45" s="105"/>
      <c r="G45" s="105"/>
      <c r="H45" s="105"/>
      <c r="I45" s="105"/>
      <c r="J45" s="105"/>
      <c r="K45" s="105"/>
      <c r="L45" s="105"/>
      <c r="M45" s="105"/>
      <c r="N45" s="105"/>
      <c r="O45" s="105"/>
      <c r="P45" s="101"/>
    </row>
    <row r="46" spans="1:16" ht="20.149999999999999" customHeight="1">
      <c r="A46" s="101"/>
      <c r="B46" s="105"/>
      <c r="C46" s="105"/>
      <c r="D46" s="105"/>
      <c r="E46" s="105"/>
      <c r="F46" s="105"/>
      <c r="G46" s="105"/>
      <c r="H46" s="105"/>
      <c r="I46" s="105"/>
      <c r="J46" s="105"/>
      <c r="K46" s="105"/>
      <c r="L46" s="105"/>
      <c r="M46" s="105"/>
      <c r="N46" s="105"/>
      <c r="O46" s="105"/>
      <c r="P46" s="101"/>
    </row>
    <row r="47" spans="1:16" ht="20.149999999999999" customHeight="1">
      <c r="A47" s="101"/>
      <c r="B47" s="105"/>
      <c r="C47" s="105"/>
      <c r="D47" s="105"/>
      <c r="E47" s="105"/>
      <c r="F47" s="105"/>
      <c r="G47" s="105"/>
      <c r="H47" s="105"/>
      <c r="I47" s="105"/>
      <c r="J47" s="105"/>
      <c r="K47" s="105"/>
      <c r="L47" s="105"/>
      <c r="M47" s="105"/>
      <c r="N47" s="105"/>
      <c r="O47" s="105"/>
      <c r="P47" s="101"/>
    </row>
    <row r="48" spans="1:16" ht="20.149999999999999" customHeight="1">
      <c r="A48" s="101"/>
      <c r="B48" s="105"/>
      <c r="C48" s="105"/>
      <c r="D48" s="105"/>
      <c r="E48" s="105"/>
      <c r="F48" s="105"/>
      <c r="G48" s="105"/>
      <c r="H48" s="105"/>
      <c r="I48" s="105"/>
      <c r="J48" s="105"/>
      <c r="K48" s="105"/>
      <c r="L48" s="105"/>
      <c r="M48" s="105"/>
      <c r="N48" s="105"/>
      <c r="O48" s="105"/>
      <c r="P48" s="101"/>
    </row>
    <row r="49" spans="1:16" ht="20.149999999999999" customHeight="1">
      <c r="A49" s="101"/>
      <c r="B49" s="105"/>
      <c r="C49" s="105"/>
      <c r="D49" s="105"/>
      <c r="E49" s="105"/>
      <c r="F49" s="105"/>
      <c r="G49" s="105"/>
      <c r="H49" s="105"/>
      <c r="I49" s="105"/>
      <c r="J49" s="105"/>
      <c r="K49" s="105"/>
      <c r="L49" s="105"/>
      <c r="M49" s="105"/>
      <c r="N49" s="105"/>
      <c r="O49" s="105"/>
      <c r="P49" s="101"/>
    </row>
    <row r="50" spans="1:16" ht="20.149999999999999" customHeight="1">
      <c r="A50" s="101"/>
      <c r="B50" s="105"/>
      <c r="C50" s="105"/>
      <c r="D50" s="105"/>
      <c r="E50" s="105"/>
      <c r="F50" s="105"/>
      <c r="G50" s="105"/>
      <c r="H50" s="105"/>
      <c r="I50" s="105"/>
      <c r="J50" s="105"/>
      <c r="K50" s="105"/>
      <c r="L50" s="105"/>
      <c r="M50" s="105"/>
      <c r="N50" s="105"/>
      <c r="O50" s="105"/>
      <c r="P50" s="101"/>
    </row>
    <row r="51" spans="1:16" ht="20.149999999999999" customHeight="1">
      <c r="A51" s="101"/>
      <c r="B51" s="105"/>
      <c r="C51" s="105"/>
      <c r="D51" s="105"/>
      <c r="E51" s="105"/>
      <c r="F51" s="105"/>
      <c r="G51" s="105"/>
      <c r="H51" s="105"/>
      <c r="I51" s="105"/>
      <c r="J51" s="105"/>
      <c r="K51" s="105"/>
      <c r="L51" s="105"/>
      <c r="M51" s="105"/>
      <c r="N51" s="105"/>
      <c r="O51" s="105"/>
      <c r="P51" s="101"/>
    </row>
    <row r="52" spans="1:16" ht="20.149999999999999" customHeight="1">
      <c r="A52" s="101"/>
      <c r="B52" s="105"/>
      <c r="C52" s="105"/>
      <c r="D52" s="105"/>
      <c r="E52" s="105"/>
      <c r="F52" s="105"/>
      <c r="G52" s="105"/>
      <c r="H52" s="105"/>
      <c r="I52" s="105"/>
      <c r="J52" s="105"/>
      <c r="K52" s="105"/>
      <c r="L52" s="105"/>
      <c r="M52" s="105"/>
      <c r="N52" s="105"/>
      <c r="O52" s="105"/>
      <c r="P52" s="101"/>
    </row>
    <row r="53" spans="1:16" ht="20.149999999999999" customHeight="1">
      <c r="A53" s="101"/>
      <c r="B53" s="105"/>
      <c r="C53" s="105"/>
      <c r="D53" s="105"/>
      <c r="E53" s="105"/>
      <c r="F53" s="105"/>
      <c r="G53" s="105"/>
      <c r="H53" s="105"/>
      <c r="I53" s="105"/>
      <c r="J53" s="105"/>
      <c r="K53" s="105"/>
      <c r="L53" s="105"/>
      <c r="M53" s="105"/>
      <c r="N53" s="105"/>
      <c r="O53" s="105"/>
      <c r="P53" s="101"/>
    </row>
    <row r="54" spans="1:16" ht="20.149999999999999" customHeight="1">
      <c r="A54" s="101"/>
      <c r="B54" s="105"/>
      <c r="C54" s="105"/>
      <c r="D54" s="105"/>
      <c r="E54" s="105"/>
      <c r="F54" s="105"/>
      <c r="G54" s="105"/>
      <c r="H54" s="105"/>
      <c r="I54" s="105"/>
      <c r="J54" s="105"/>
      <c r="K54" s="105"/>
      <c r="L54" s="105"/>
      <c r="M54" s="105"/>
      <c r="N54" s="105"/>
      <c r="O54" s="105"/>
      <c r="P54" s="101"/>
    </row>
    <row r="55" spans="1:16" ht="20.149999999999999" customHeight="1">
      <c r="A55" s="101"/>
      <c r="B55" s="105"/>
      <c r="C55" s="105"/>
      <c r="D55" s="105"/>
      <c r="E55" s="105"/>
      <c r="F55" s="105"/>
      <c r="G55" s="105"/>
      <c r="H55" s="105"/>
      <c r="I55" s="105"/>
      <c r="J55" s="105"/>
      <c r="K55" s="105"/>
      <c r="L55" s="105"/>
      <c r="M55" s="105"/>
      <c r="N55" s="105"/>
      <c r="O55" s="105"/>
      <c r="P55" s="101"/>
    </row>
    <row r="56" spans="1:16" ht="20.149999999999999" customHeight="1">
      <c r="A56" s="101"/>
      <c r="B56" s="105"/>
      <c r="C56" s="105"/>
      <c r="D56" s="105"/>
      <c r="E56" s="105"/>
      <c r="F56" s="105"/>
      <c r="G56" s="105"/>
      <c r="H56" s="105"/>
      <c r="I56" s="105"/>
      <c r="J56" s="105"/>
      <c r="K56" s="105"/>
      <c r="L56" s="105"/>
      <c r="M56" s="105"/>
      <c r="N56" s="105"/>
      <c r="O56" s="105"/>
      <c r="P56" s="101"/>
    </row>
    <row r="57" spans="1:16" ht="20.149999999999999" customHeight="1">
      <c r="A57" s="101"/>
      <c r="B57" s="105"/>
      <c r="C57" s="105"/>
      <c r="D57" s="105"/>
      <c r="E57" s="105"/>
      <c r="F57" s="105"/>
      <c r="G57" s="105"/>
      <c r="H57" s="105"/>
      <c r="I57" s="105"/>
      <c r="J57" s="105"/>
      <c r="K57" s="105"/>
      <c r="L57" s="105"/>
      <c r="M57" s="105"/>
      <c r="N57" s="105"/>
      <c r="O57" s="105"/>
      <c r="P57" s="101"/>
    </row>
    <row r="58" spans="1:16" ht="20.149999999999999" customHeight="1">
      <c r="A58" s="101"/>
      <c r="B58" s="105"/>
      <c r="C58" s="105"/>
      <c r="D58" s="105"/>
      <c r="E58" s="105"/>
      <c r="F58" s="105"/>
      <c r="G58" s="105"/>
      <c r="H58" s="105"/>
      <c r="I58" s="105"/>
      <c r="J58" s="105"/>
      <c r="K58" s="105"/>
      <c r="L58" s="105"/>
      <c r="M58" s="105"/>
      <c r="N58" s="105"/>
      <c r="O58" s="105"/>
      <c r="P58" s="101"/>
    </row>
    <row r="59" spans="1:16" ht="20.149999999999999" customHeight="1">
      <c r="A59" s="101"/>
      <c r="B59" s="105"/>
      <c r="C59" s="105"/>
      <c r="D59" s="105"/>
      <c r="E59" s="105"/>
      <c r="F59" s="105"/>
      <c r="G59" s="105"/>
      <c r="H59" s="105"/>
      <c r="I59" s="105"/>
      <c r="J59" s="105"/>
      <c r="K59" s="105"/>
      <c r="L59" s="105"/>
      <c r="M59" s="105"/>
      <c r="N59" s="105"/>
      <c r="O59" s="105"/>
      <c r="P59" s="101"/>
    </row>
    <row r="60" spans="1:16" ht="20.149999999999999" customHeight="1">
      <c r="A60" s="101"/>
      <c r="B60" s="105"/>
      <c r="C60" s="105"/>
      <c r="D60" s="105"/>
      <c r="E60" s="105"/>
      <c r="F60" s="105"/>
      <c r="G60" s="105"/>
      <c r="H60" s="105"/>
      <c r="I60" s="105"/>
      <c r="J60" s="105"/>
      <c r="K60" s="105"/>
      <c r="L60" s="105"/>
      <c r="M60" s="105"/>
      <c r="N60" s="105"/>
      <c r="O60" s="105"/>
      <c r="P60" s="101"/>
    </row>
    <row r="61" spans="1:16" ht="20.149999999999999" customHeight="1">
      <c r="A61" s="101"/>
      <c r="B61" s="105"/>
      <c r="C61" s="105"/>
      <c r="D61" s="105"/>
      <c r="E61" s="105"/>
      <c r="F61" s="105"/>
      <c r="G61" s="105"/>
      <c r="H61" s="105"/>
      <c r="I61" s="105"/>
      <c r="J61" s="105"/>
      <c r="K61" s="105"/>
      <c r="L61" s="105"/>
      <c r="M61" s="105"/>
      <c r="N61" s="105"/>
      <c r="O61" s="105"/>
      <c r="P61" s="101"/>
    </row>
    <row r="62" spans="1:16" ht="20.149999999999999" customHeight="1">
      <c r="A62" s="101"/>
      <c r="B62" s="105"/>
      <c r="C62" s="105"/>
      <c r="D62" s="105"/>
      <c r="E62" s="105"/>
      <c r="F62" s="105"/>
      <c r="G62" s="105"/>
      <c r="H62" s="105"/>
      <c r="I62" s="105"/>
      <c r="J62" s="105"/>
      <c r="K62" s="105"/>
      <c r="L62" s="105"/>
      <c r="M62" s="105"/>
      <c r="N62" s="105"/>
      <c r="O62" s="105"/>
      <c r="P62" s="101"/>
    </row>
    <row r="63" spans="1:16" ht="20.149999999999999" customHeight="1">
      <c r="A63" s="101"/>
      <c r="B63" s="105"/>
      <c r="C63" s="105"/>
      <c r="D63" s="105"/>
      <c r="E63" s="105"/>
      <c r="F63" s="105"/>
      <c r="G63" s="105"/>
      <c r="H63" s="105"/>
      <c r="I63" s="105"/>
      <c r="J63" s="105"/>
      <c r="K63" s="105"/>
      <c r="L63" s="105"/>
      <c r="M63" s="105"/>
      <c r="N63" s="105"/>
      <c r="O63" s="105"/>
      <c r="P63" s="101"/>
    </row>
    <row r="64" spans="1:16" ht="20.149999999999999" customHeight="1">
      <c r="A64" s="101"/>
      <c r="B64" s="105"/>
      <c r="C64" s="105"/>
      <c r="D64" s="105"/>
      <c r="E64" s="105"/>
      <c r="F64" s="105"/>
      <c r="G64" s="105"/>
      <c r="H64" s="105"/>
      <c r="I64" s="105"/>
      <c r="J64" s="105"/>
      <c r="K64" s="105"/>
      <c r="L64" s="105"/>
      <c r="M64" s="105"/>
      <c r="N64" s="105"/>
      <c r="O64" s="105"/>
      <c r="P64" s="101"/>
    </row>
    <row r="65" spans="1:16" ht="20.149999999999999" customHeight="1">
      <c r="A65" s="101"/>
      <c r="B65" s="105"/>
      <c r="C65" s="105"/>
      <c r="D65" s="105"/>
      <c r="E65" s="105"/>
      <c r="F65" s="105"/>
      <c r="G65" s="105"/>
      <c r="H65" s="105"/>
      <c r="I65" s="105"/>
      <c r="J65" s="105"/>
      <c r="K65" s="105"/>
      <c r="L65" s="105"/>
      <c r="M65" s="105"/>
      <c r="N65" s="105"/>
      <c r="O65" s="105"/>
      <c r="P65" s="101"/>
    </row>
    <row r="66" spans="1:16" ht="20.149999999999999" customHeight="1">
      <c r="A66" s="101"/>
      <c r="B66" s="105"/>
      <c r="C66" s="105"/>
      <c r="D66" s="105"/>
      <c r="E66" s="105"/>
      <c r="F66" s="105"/>
      <c r="G66" s="105"/>
      <c r="H66" s="105"/>
      <c r="I66" s="105"/>
      <c r="J66" s="105"/>
      <c r="K66" s="105"/>
      <c r="L66" s="105"/>
      <c r="M66" s="105"/>
      <c r="N66" s="105"/>
      <c r="O66" s="105"/>
      <c r="P66" s="101"/>
    </row>
    <row r="67" spans="1:16" ht="20.149999999999999" customHeight="1">
      <c r="A67" s="101"/>
      <c r="B67" s="105"/>
      <c r="C67" s="105"/>
      <c r="D67" s="105"/>
      <c r="E67" s="105"/>
      <c r="F67" s="105"/>
      <c r="G67" s="105"/>
      <c r="H67" s="105"/>
      <c r="I67" s="105"/>
      <c r="J67" s="105"/>
      <c r="K67" s="105"/>
      <c r="L67" s="105"/>
      <c r="M67" s="105"/>
      <c r="N67" s="105"/>
      <c r="O67" s="105"/>
      <c r="P67" s="101"/>
    </row>
    <row r="68" spans="1:16" ht="20.149999999999999" customHeight="1">
      <c r="A68" s="101"/>
      <c r="B68" s="105"/>
      <c r="C68" s="105"/>
      <c r="D68" s="105"/>
      <c r="E68" s="105"/>
      <c r="F68" s="105"/>
      <c r="G68" s="105"/>
      <c r="H68" s="105"/>
      <c r="I68" s="105"/>
      <c r="J68" s="105"/>
      <c r="K68" s="105"/>
      <c r="L68" s="105"/>
      <c r="M68" s="105"/>
      <c r="N68" s="105"/>
      <c r="O68" s="105"/>
      <c r="P68" s="101"/>
    </row>
    <row r="69" spans="1:16" ht="20.149999999999999" customHeight="1">
      <c r="A69" s="101"/>
      <c r="B69" s="105"/>
      <c r="C69" s="105"/>
      <c r="D69" s="105"/>
      <c r="E69" s="105"/>
      <c r="F69" s="105"/>
      <c r="G69" s="105"/>
      <c r="H69" s="105"/>
      <c r="I69" s="105"/>
      <c r="J69" s="105"/>
      <c r="K69" s="105"/>
      <c r="L69" s="105"/>
      <c r="M69" s="105"/>
      <c r="N69" s="105"/>
      <c r="O69" s="105"/>
      <c r="P69" s="101"/>
    </row>
    <row r="70" spans="1:16" ht="20.149999999999999" customHeight="1">
      <c r="A70" s="101"/>
      <c r="B70" s="105"/>
      <c r="C70" s="105"/>
      <c r="D70" s="105"/>
      <c r="E70" s="105"/>
      <c r="F70" s="105"/>
      <c r="G70" s="105"/>
      <c r="H70" s="105"/>
      <c r="I70" s="105"/>
      <c r="J70" s="105"/>
      <c r="K70" s="105"/>
      <c r="L70" s="105"/>
      <c r="M70" s="105"/>
      <c r="N70" s="105"/>
      <c r="O70" s="105"/>
      <c r="P70" s="101"/>
    </row>
    <row r="71" spans="1:16" ht="20.149999999999999" customHeight="1">
      <c r="A71" s="101"/>
      <c r="B71" s="105"/>
      <c r="C71" s="105"/>
      <c r="D71" s="105"/>
      <c r="E71" s="105"/>
      <c r="F71" s="105"/>
      <c r="G71" s="105"/>
      <c r="H71" s="105"/>
      <c r="I71" s="105"/>
      <c r="J71" s="105"/>
      <c r="K71" s="105"/>
      <c r="L71" s="105"/>
      <c r="M71" s="105"/>
      <c r="N71" s="105"/>
      <c r="O71" s="105"/>
      <c r="P71" s="101"/>
    </row>
    <row r="72" spans="1:16" ht="20.149999999999999" customHeight="1">
      <c r="A72" s="101"/>
      <c r="B72" s="105"/>
      <c r="C72" s="105"/>
      <c r="D72" s="105"/>
      <c r="E72" s="105"/>
      <c r="F72" s="105"/>
      <c r="G72" s="105"/>
      <c r="H72" s="105"/>
      <c r="I72" s="105"/>
      <c r="J72" s="105"/>
      <c r="K72" s="105"/>
      <c r="L72" s="105"/>
      <c r="M72" s="105"/>
      <c r="N72" s="105"/>
      <c r="O72" s="105"/>
      <c r="P72" s="101"/>
    </row>
    <row r="73" spans="1:16" ht="20.149999999999999" customHeight="1">
      <c r="A73" s="101"/>
      <c r="B73" s="105"/>
      <c r="C73" s="105"/>
      <c r="D73" s="105"/>
      <c r="E73" s="105"/>
      <c r="F73" s="105"/>
      <c r="G73" s="105"/>
      <c r="H73" s="105"/>
      <c r="I73" s="105"/>
      <c r="J73" s="105"/>
      <c r="K73" s="105"/>
      <c r="L73" s="105"/>
      <c r="M73" s="105"/>
      <c r="N73" s="105"/>
      <c r="O73" s="105"/>
      <c r="P73" s="101"/>
    </row>
    <row r="74" spans="1:16" ht="20.149999999999999" customHeight="1">
      <c r="A74" s="101"/>
      <c r="B74" s="105"/>
      <c r="C74" s="105"/>
      <c r="D74" s="105"/>
      <c r="E74" s="105"/>
      <c r="F74" s="105"/>
      <c r="G74" s="105"/>
      <c r="H74" s="105"/>
      <c r="I74" s="105"/>
      <c r="J74" s="105"/>
      <c r="K74" s="105"/>
      <c r="L74" s="105"/>
      <c r="M74" s="105"/>
      <c r="N74" s="105"/>
      <c r="O74" s="105"/>
      <c r="P74" s="101"/>
    </row>
    <row r="75" spans="1:16" ht="20.149999999999999" customHeight="1">
      <c r="A75" s="101"/>
      <c r="B75" s="105"/>
      <c r="C75" s="105"/>
      <c r="D75" s="105"/>
      <c r="E75" s="105"/>
      <c r="F75" s="105"/>
      <c r="G75" s="105"/>
      <c r="H75" s="105"/>
      <c r="I75" s="105"/>
      <c r="J75" s="105"/>
      <c r="K75" s="105"/>
      <c r="L75" s="105"/>
      <c r="M75" s="105"/>
      <c r="N75" s="105"/>
      <c r="O75" s="105"/>
      <c r="P75" s="101"/>
    </row>
    <row r="76" spans="1:16" ht="20.149999999999999" customHeight="1">
      <c r="A76" s="101"/>
      <c r="B76" s="105"/>
      <c r="C76" s="105"/>
      <c r="D76" s="105"/>
      <c r="E76" s="105"/>
      <c r="F76" s="105"/>
      <c r="G76" s="105"/>
      <c r="H76" s="105"/>
      <c r="I76" s="105"/>
      <c r="J76" s="105"/>
      <c r="K76" s="105"/>
      <c r="L76" s="105"/>
      <c r="M76" s="105"/>
      <c r="N76" s="105"/>
      <c r="O76" s="105"/>
      <c r="P76" s="101"/>
    </row>
    <row r="77" spans="1:16" ht="20.149999999999999" customHeight="1">
      <c r="A77" s="101"/>
      <c r="B77" s="105"/>
      <c r="C77" s="105"/>
      <c r="D77" s="105"/>
      <c r="E77" s="105"/>
      <c r="F77" s="105"/>
      <c r="G77" s="105"/>
      <c r="H77" s="105"/>
      <c r="I77" s="105"/>
      <c r="J77" s="105"/>
      <c r="K77" s="105"/>
      <c r="L77" s="105"/>
      <c r="M77" s="105"/>
      <c r="N77" s="105"/>
      <c r="O77" s="105"/>
      <c r="P77" s="101"/>
    </row>
    <row r="78" spans="1:16" ht="20.149999999999999" customHeight="1">
      <c r="A78" s="101"/>
      <c r="B78" s="105"/>
      <c r="C78" s="105"/>
      <c r="D78" s="105"/>
      <c r="E78" s="105"/>
      <c r="F78" s="105"/>
      <c r="G78" s="105"/>
      <c r="H78" s="105"/>
      <c r="I78" s="105"/>
      <c r="J78" s="105"/>
      <c r="K78" s="105"/>
      <c r="L78" s="105"/>
      <c r="M78" s="105"/>
      <c r="N78" s="105"/>
      <c r="O78" s="105"/>
      <c r="P78" s="101"/>
    </row>
    <row r="79" spans="1:16" ht="20.149999999999999" customHeight="1">
      <c r="A79" s="101"/>
      <c r="B79" s="105"/>
      <c r="C79" s="105"/>
      <c r="D79" s="105"/>
      <c r="E79" s="105"/>
      <c r="F79" s="105"/>
      <c r="G79" s="105"/>
      <c r="H79" s="105"/>
      <c r="I79" s="105"/>
      <c r="J79" s="105"/>
      <c r="K79" s="105"/>
      <c r="L79" s="105"/>
      <c r="M79" s="105"/>
      <c r="N79" s="105"/>
      <c r="O79" s="105"/>
      <c r="P79" s="101"/>
    </row>
    <row r="80" spans="1:16" ht="20.149999999999999" customHeight="1">
      <c r="A80" s="101"/>
      <c r="B80" s="105"/>
      <c r="C80" s="105"/>
      <c r="D80" s="105"/>
      <c r="E80" s="105"/>
      <c r="F80" s="105"/>
      <c r="G80" s="105"/>
      <c r="H80" s="105"/>
      <c r="I80" s="105"/>
      <c r="J80" s="105"/>
      <c r="K80" s="105"/>
      <c r="L80" s="105"/>
      <c r="M80" s="105"/>
      <c r="N80" s="105"/>
      <c r="O80" s="105"/>
      <c r="P80" s="101"/>
    </row>
    <row r="81" spans="1:16" ht="20.149999999999999" customHeight="1">
      <c r="A81" s="101"/>
      <c r="B81" s="105"/>
      <c r="C81" s="105"/>
      <c r="D81" s="105"/>
      <c r="E81" s="105"/>
      <c r="F81" s="105"/>
      <c r="G81" s="105"/>
      <c r="H81" s="105"/>
      <c r="I81" s="105"/>
      <c r="J81" s="105"/>
      <c r="K81" s="105"/>
      <c r="L81" s="105"/>
      <c r="M81" s="105"/>
      <c r="N81" s="105"/>
      <c r="O81" s="105"/>
      <c r="P81" s="101"/>
    </row>
    <row r="82" spans="1:16" ht="20.149999999999999" customHeight="1">
      <c r="A82" s="101"/>
      <c r="B82" s="105"/>
      <c r="C82" s="105"/>
      <c r="D82" s="105"/>
      <c r="E82" s="105"/>
      <c r="F82" s="105"/>
      <c r="G82" s="105"/>
      <c r="H82" s="105"/>
      <c r="I82" s="105"/>
      <c r="J82" s="105"/>
      <c r="K82" s="105"/>
      <c r="L82" s="105"/>
      <c r="M82" s="105"/>
      <c r="N82" s="105"/>
      <c r="O82" s="105"/>
      <c r="P82" s="101"/>
    </row>
    <row r="83" spans="1:16" ht="20.149999999999999" customHeight="1">
      <c r="A83" s="101"/>
      <c r="B83" s="105"/>
      <c r="C83" s="105"/>
      <c r="D83" s="105"/>
      <c r="E83" s="105"/>
      <c r="F83" s="105"/>
      <c r="G83" s="105"/>
      <c r="H83" s="105"/>
      <c r="I83" s="105"/>
      <c r="J83" s="105"/>
      <c r="K83" s="105"/>
      <c r="L83" s="105"/>
      <c r="M83" s="105"/>
      <c r="N83" s="105"/>
      <c r="O83" s="105"/>
      <c r="P83" s="101"/>
    </row>
    <row r="84" spans="1:16" ht="20.149999999999999" customHeight="1">
      <c r="A84" s="101"/>
      <c r="B84" s="105"/>
      <c r="C84" s="105"/>
      <c r="D84" s="105"/>
      <c r="E84" s="105"/>
      <c r="F84" s="105"/>
      <c r="G84" s="105"/>
      <c r="H84" s="105"/>
      <c r="I84" s="105"/>
      <c r="J84" s="105"/>
      <c r="K84" s="105"/>
      <c r="L84" s="105"/>
      <c r="M84" s="105"/>
      <c r="N84" s="105"/>
      <c r="O84" s="105"/>
      <c r="P84" s="101"/>
    </row>
    <row r="85" spans="1:16" ht="20.149999999999999" customHeight="1">
      <c r="A85" s="101"/>
      <c r="B85" s="105"/>
      <c r="C85" s="105"/>
      <c r="D85" s="105"/>
      <c r="E85" s="105"/>
      <c r="F85" s="105"/>
      <c r="G85" s="105"/>
      <c r="H85" s="105"/>
      <c r="I85" s="105"/>
      <c r="J85" s="105"/>
      <c r="K85" s="105"/>
      <c r="L85" s="105"/>
      <c r="M85" s="105"/>
      <c r="N85" s="105"/>
      <c r="O85" s="105"/>
      <c r="P85" s="101"/>
    </row>
    <row r="86" spans="1:16" ht="20.149999999999999" customHeight="1">
      <c r="A86" s="101"/>
      <c r="B86" s="105"/>
      <c r="C86" s="105"/>
      <c r="D86" s="105"/>
      <c r="E86" s="105"/>
      <c r="F86" s="105"/>
      <c r="G86" s="105"/>
      <c r="H86" s="105"/>
      <c r="I86" s="105"/>
      <c r="J86" s="105"/>
      <c r="K86" s="105"/>
      <c r="L86" s="105"/>
      <c r="M86" s="105"/>
      <c r="N86" s="105"/>
      <c r="O86" s="105"/>
      <c r="P86" s="101"/>
    </row>
    <row r="87" spans="1:16" ht="20.149999999999999" customHeight="1">
      <c r="A87" s="101"/>
      <c r="B87" s="105"/>
      <c r="C87" s="105"/>
      <c r="D87" s="105"/>
      <c r="E87" s="105"/>
      <c r="F87" s="105"/>
      <c r="G87" s="105"/>
      <c r="H87" s="105"/>
      <c r="I87" s="105"/>
      <c r="J87" s="105"/>
      <c r="K87" s="105"/>
      <c r="L87" s="105"/>
      <c r="M87" s="105"/>
      <c r="N87" s="105"/>
      <c r="O87" s="105"/>
      <c r="P87" s="101"/>
    </row>
    <row r="88" spans="1:16" ht="20.149999999999999" customHeight="1">
      <c r="A88" s="101"/>
      <c r="B88" s="105"/>
      <c r="C88" s="105"/>
      <c r="D88" s="105"/>
      <c r="E88" s="105"/>
      <c r="F88" s="105"/>
      <c r="G88" s="105"/>
      <c r="H88" s="105"/>
      <c r="I88" s="105"/>
      <c r="J88" s="105"/>
      <c r="K88" s="105"/>
      <c r="L88" s="105"/>
      <c r="M88" s="105"/>
      <c r="N88" s="105"/>
      <c r="O88" s="105"/>
      <c r="P88" s="101"/>
    </row>
    <row r="89" spans="1:16" ht="20.149999999999999" customHeight="1">
      <c r="A89" s="101"/>
      <c r="B89" s="105"/>
      <c r="C89" s="105"/>
      <c r="D89" s="105"/>
      <c r="E89" s="105"/>
      <c r="F89" s="105"/>
      <c r="G89" s="105"/>
      <c r="H89" s="105"/>
      <c r="I89" s="105"/>
      <c r="J89" s="105"/>
      <c r="K89" s="105"/>
      <c r="L89" s="105"/>
      <c r="M89" s="105"/>
      <c r="N89" s="105"/>
      <c r="O89" s="105"/>
      <c r="P89" s="101"/>
    </row>
    <row r="90" spans="1:16" ht="20.149999999999999" customHeight="1">
      <c r="A90" s="101"/>
      <c r="B90" s="105"/>
      <c r="C90" s="105"/>
      <c r="D90" s="105"/>
      <c r="E90" s="105"/>
      <c r="F90" s="105"/>
      <c r="G90" s="105"/>
      <c r="H90" s="105"/>
      <c r="I90" s="105"/>
      <c r="J90" s="105"/>
      <c r="K90" s="105"/>
      <c r="L90" s="105"/>
      <c r="M90" s="105"/>
      <c r="N90" s="105"/>
      <c r="O90" s="105"/>
      <c r="P90" s="101"/>
    </row>
    <row r="91" spans="1:16" ht="20.149999999999999" customHeight="1">
      <c r="A91" s="101"/>
      <c r="B91" s="105"/>
      <c r="C91" s="105"/>
      <c r="D91" s="105"/>
      <c r="E91" s="105"/>
      <c r="F91" s="105"/>
      <c r="G91" s="105"/>
      <c r="H91" s="105"/>
      <c r="I91" s="105"/>
      <c r="J91" s="105"/>
      <c r="K91" s="105"/>
      <c r="L91" s="105"/>
      <c r="M91" s="105"/>
      <c r="N91" s="105"/>
      <c r="O91" s="105"/>
      <c r="P91" s="101"/>
    </row>
    <row r="92" spans="1:16" ht="20.149999999999999" customHeight="1">
      <c r="A92" s="101"/>
      <c r="B92" s="105"/>
      <c r="C92" s="105"/>
      <c r="D92" s="105"/>
      <c r="E92" s="105"/>
      <c r="F92" s="105"/>
      <c r="G92" s="105"/>
      <c r="H92" s="105"/>
      <c r="I92" s="105"/>
      <c r="J92" s="105"/>
      <c r="K92" s="105"/>
      <c r="L92" s="105"/>
      <c r="M92" s="105"/>
      <c r="N92" s="105"/>
      <c r="O92" s="105"/>
      <c r="P92" s="101"/>
    </row>
    <row r="93" spans="1:16" ht="20.149999999999999" customHeight="1">
      <c r="A93" s="101"/>
      <c r="B93" s="105"/>
      <c r="C93" s="105"/>
      <c r="D93" s="105"/>
      <c r="E93" s="105"/>
      <c r="F93" s="105"/>
      <c r="G93" s="105"/>
      <c r="H93" s="105"/>
      <c r="I93" s="105"/>
      <c r="J93" s="105"/>
      <c r="K93" s="105"/>
      <c r="L93" s="105"/>
      <c r="M93" s="105"/>
      <c r="N93" s="105"/>
      <c r="O93" s="105"/>
      <c r="P93" s="101"/>
    </row>
    <row r="94" spans="1:16" ht="20.149999999999999" customHeight="1">
      <c r="A94" s="101"/>
      <c r="B94" s="105"/>
      <c r="C94" s="105"/>
      <c r="D94" s="105"/>
      <c r="E94" s="105"/>
      <c r="F94" s="105"/>
      <c r="G94" s="105"/>
      <c r="H94" s="105"/>
      <c r="I94" s="105"/>
      <c r="J94" s="105"/>
      <c r="K94" s="105"/>
      <c r="L94" s="105"/>
      <c r="M94" s="105"/>
      <c r="N94" s="105"/>
      <c r="O94" s="105"/>
      <c r="P94" s="101"/>
    </row>
    <row r="95" spans="1:16" ht="20.149999999999999" customHeight="1">
      <c r="A95" s="101"/>
      <c r="B95" s="105"/>
      <c r="C95" s="105"/>
      <c r="D95" s="105"/>
      <c r="E95" s="105"/>
      <c r="F95" s="105"/>
      <c r="G95" s="105"/>
      <c r="H95" s="105"/>
      <c r="I95" s="105"/>
      <c r="J95" s="105"/>
      <c r="K95" s="105"/>
      <c r="L95" s="105"/>
      <c r="M95" s="105"/>
      <c r="N95" s="105"/>
      <c r="O95" s="105"/>
      <c r="P95" s="101"/>
    </row>
    <row r="96" spans="1:16" ht="20.149999999999999" customHeight="1">
      <c r="A96" s="101"/>
      <c r="B96" s="105"/>
      <c r="C96" s="105"/>
      <c r="D96" s="105"/>
      <c r="E96" s="105"/>
      <c r="F96" s="105"/>
      <c r="G96" s="105"/>
      <c r="H96" s="105"/>
      <c r="I96" s="105"/>
      <c r="J96" s="105"/>
      <c r="K96" s="105"/>
      <c r="L96" s="105"/>
      <c r="M96" s="105"/>
      <c r="N96" s="105"/>
      <c r="O96" s="105"/>
      <c r="P96" s="101"/>
    </row>
    <row r="97" spans="1:16" ht="20.149999999999999" customHeight="1">
      <c r="A97" s="101"/>
      <c r="B97" s="105"/>
      <c r="C97" s="105"/>
      <c r="D97" s="105"/>
      <c r="E97" s="105"/>
      <c r="F97" s="105"/>
      <c r="G97" s="105"/>
      <c r="H97" s="105"/>
      <c r="I97" s="105"/>
      <c r="J97" s="105"/>
      <c r="K97" s="105"/>
      <c r="L97" s="105"/>
      <c r="M97" s="105"/>
      <c r="N97" s="105"/>
      <c r="O97" s="105"/>
      <c r="P97" s="101"/>
    </row>
    <row r="98" spans="1:16" ht="20.149999999999999" customHeight="1">
      <c r="A98" s="101"/>
      <c r="B98" s="105"/>
      <c r="C98" s="105"/>
      <c r="D98" s="105"/>
      <c r="E98" s="105"/>
      <c r="F98" s="105"/>
      <c r="G98" s="105"/>
      <c r="H98" s="105"/>
      <c r="I98" s="105"/>
      <c r="J98" s="105"/>
      <c r="K98" s="105"/>
      <c r="L98" s="105"/>
      <c r="M98" s="105"/>
      <c r="N98" s="105"/>
      <c r="O98" s="105"/>
      <c r="P98" s="101"/>
    </row>
    <row r="99" spans="1:16" ht="20.149999999999999" customHeight="1">
      <c r="A99" s="101"/>
      <c r="B99" s="105"/>
      <c r="C99" s="105"/>
      <c r="D99" s="105"/>
      <c r="E99" s="105"/>
      <c r="F99" s="105"/>
      <c r="G99" s="105"/>
      <c r="H99" s="105"/>
      <c r="I99" s="105"/>
      <c r="J99" s="105"/>
      <c r="K99" s="105"/>
      <c r="L99" s="105"/>
      <c r="M99" s="105"/>
      <c r="N99" s="105"/>
      <c r="O99" s="105"/>
      <c r="P99" s="101"/>
    </row>
    <row r="100" spans="1:16" ht="20.149999999999999" customHeight="1">
      <c r="A100" s="101"/>
      <c r="B100" s="105"/>
      <c r="C100" s="105"/>
      <c r="D100" s="105"/>
      <c r="E100" s="105"/>
      <c r="F100" s="105"/>
      <c r="G100" s="105"/>
      <c r="H100" s="105"/>
      <c r="I100" s="105"/>
      <c r="J100" s="105"/>
      <c r="K100" s="105"/>
      <c r="L100" s="105"/>
      <c r="M100" s="105"/>
      <c r="N100" s="105"/>
      <c r="O100" s="105"/>
      <c r="P100" s="101"/>
    </row>
    <row r="101" spans="1:16" ht="20.149999999999999" customHeight="1">
      <c r="A101" s="101"/>
      <c r="B101" s="105"/>
      <c r="C101" s="105"/>
      <c r="D101" s="105"/>
      <c r="E101" s="105"/>
      <c r="F101" s="105"/>
      <c r="G101" s="105"/>
      <c r="H101" s="105"/>
      <c r="I101" s="105"/>
      <c r="J101" s="105"/>
      <c r="K101" s="105"/>
      <c r="L101" s="105"/>
      <c r="M101" s="105"/>
      <c r="N101" s="105"/>
      <c r="O101" s="105"/>
      <c r="P101" s="101"/>
    </row>
    <row r="102" spans="1:16" ht="20.149999999999999" customHeight="1">
      <c r="A102" s="101"/>
      <c r="B102" s="105"/>
      <c r="C102" s="105"/>
      <c r="D102" s="105"/>
      <c r="E102" s="105"/>
      <c r="F102" s="105"/>
      <c r="G102" s="105"/>
      <c r="H102" s="105"/>
      <c r="I102" s="105"/>
      <c r="J102" s="105"/>
      <c r="K102" s="105"/>
      <c r="L102" s="105"/>
      <c r="M102" s="105"/>
      <c r="N102" s="105"/>
      <c r="O102" s="105"/>
      <c r="P102" s="101"/>
    </row>
    <row r="103" spans="1:16" ht="20.149999999999999" customHeight="1">
      <c r="A103" s="101"/>
      <c r="B103" s="105"/>
      <c r="C103" s="105"/>
      <c r="D103" s="105"/>
      <c r="E103" s="105"/>
      <c r="F103" s="105"/>
      <c r="G103" s="105"/>
      <c r="H103" s="105"/>
      <c r="I103" s="105"/>
      <c r="J103" s="105"/>
      <c r="K103" s="105"/>
      <c r="L103" s="105"/>
      <c r="M103" s="105"/>
      <c r="N103" s="105"/>
      <c r="O103" s="105"/>
      <c r="P103" s="101"/>
    </row>
    <row r="104" spans="1:16" ht="20.149999999999999" customHeight="1">
      <c r="A104" s="101"/>
      <c r="B104" s="105"/>
      <c r="C104" s="105"/>
      <c r="D104" s="105"/>
      <c r="E104" s="105"/>
      <c r="F104" s="105"/>
      <c r="G104" s="105"/>
      <c r="H104" s="105"/>
      <c r="I104" s="105"/>
      <c r="J104" s="105"/>
      <c r="K104" s="105"/>
      <c r="L104" s="105"/>
      <c r="M104" s="105"/>
      <c r="N104" s="105"/>
      <c r="O104" s="105"/>
      <c r="P104" s="101"/>
    </row>
    <row r="105" spans="1:16" ht="20.149999999999999" customHeight="1">
      <c r="A105" s="101"/>
      <c r="B105" s="105"/>
      <c r="C105" s="105"/>
      <c r="D105" s="105"/>
      <c r="E105" s="105"/>
      <c r="F105" s="105"/>
      <c r="G105" s="105"/>
      <c r="H105" s="105"/>
      <c r="I105" s="105"/>
      <c r="J105" s="105"/>
      <c r="K105" s="105"/>
      <c r="L105" s="105"/>
      <c r="M105" s="105"/>
      <c r="N105" s="105"/>
      <c r="O105" s="105"/>
      <c r="P105" s="101"/>
    </row>
    <row r="106" spans="1:16" ht="20.149999999999999" customHeight="1">
      <c r="A106" s="101"/>
      <c r="B106" s="105"/>
      <c r="C106" s="105"/>
      <c r="D106" s="105"/>
      <c r="E106" s="105"/>
      <c r="F106" s="105"/>
      <c r="G106" s="105"/>
      <c r="H106" s="105"/>
      <c r="I106" s="105"/>
      <c r="J106" s="105"/>
      <c r="K106" s="105"/>
      <c r="L106" s="105"/>
      <c r="M106" s="105"/>
      <c r="N106" s="105"/>
      <c r="O106" s="105"/>
      <c r="P106" s="101"/>
    </row>
    <row r="107" spans="1:16" ht="20.149999999999999" customHeight="1">
      <c r="A107" s="101"/>
      <c r="B107" s="105"/>
      <c r="C107" s="105"/>
      <c r="D107" s="105"/>
      <c r="E107" s="105"/>
      <c r="F107" s="105"/>
      <c r="G107" s="105"/>
      <c r="H107" s="105"/>
      <c r="I107" s="105"/>
      <c r="J107" s="105"/>
      <c r="K107" s="105"/>
      <c r="L107" s="105"/>
      <c r="M107" s="105"/>
      <c r="N107" s="105"/>
      <c r="O107" s="105"/>
      <c r="P107" s="101"/>
    </row>
    <row r="108" spans="1:16" ht="20.149999999999999" customHeight="1">
      <c r="A108" s="101"/>
      <c r="B108" s="105"/>
      <c r="C108" s="105"/>
      <c r="D108" s="105"/>
      <c r="E108" s="105"/>
      <c r="F108" s="105"/>
      <c r="G108" s="105"/>
      <c r="H108" s="105"/>
      <c r="I108" s="105"/>
      <c r="J108" s="105"/>
      <c r="K108" s="105"/>
      <c r="L108" s="105"/>
      <c r="M108" s="105"/>
      <c r="N108" s="105"/>
      <c r="O108" s="105"/>
      <c r="P108" s="101"/>
    </row>
    <row r="109" spans="1:16" ht="20.149999999999999" customHeight="1">
      <c r="A109" s="101"/>
      <c r="B109" s="105"/>
      <c r="C109" s="105"/>
      <c r="D109" s="105"/>
      <c r="E109" s="105"/>
      <c r="F109" s="105"/>
      <c r="G109" s="105"/>
      <c r="H109" s="105"/>
      <c r="I109" s="105"/>
      <c r="J109" s="105"/>
      <c r="K109" s="105"/>
      <c r="L109" s="105"/>
      <c r="M109" s="105"/>
      <c r="N109" s="105"/>
      <c r="O109" s="105"/>
      <c r="P109" s="101"/>
    </row>
    <row r="110" spans="1:16" ht="20.149999999999999" customHeight="1">
      <c r="A110" s="101"/>
      <c r="B110" s="105"/>
      <c r="C110" s="105"/>
      <c r="D110" s="105"/>
      <c r="E110" s="105"/>
      <c r="F110" s="105"/>
      <c r="G110" s="105"/>
      <c r="H110" s="105"/>
      <c r="I110" s="105"/>
      <c r="J110" s="105"/>
      <c r="K110" s="105"/>
      <c r="L110" s="105"/>
      <c r="M110" s="105"/>
      <c r="N110" s="105"/>
      <c r="O110" s="105"/>
      <c r="P110" s="101"/>
    </row>
    <row r="111" spans="1:16" ht="20.149999999999999" customHeight="1">
      <c r="A111" s="101"/>
      <c r="B111" s="105"/>
      <c r="C111" s="105"/>
      <c r="D111" s="105"/>
      <c r="E111" s="105"/>
      <c r="F111" s="105"/>
      <c r="G111" s="105"/>
      <c r="H111" s="105"/>
      <c r="I111" s="105"/>
      <c r="J111" s="105"/>
      <c r="K111" s="105"/>
      <c r="L111" s="105"/>
      <c r="M111" s="105"/>
      <c r="N111" s="105"/>
      <c r="O111" s="105"/>
      <c r="P111" s="101"/>
    </row>
    <row r="112" spans="1:16" ht="20.149999999999999" customHeight="1">
      <c r="A112" s="101"/>
      <c r="B112" s="105"/>
      <c r="C112" s="105"/>
      <c r="D112" s="105"/>
      <c r="E112" s="105"/>
      <c r="F112" s="105"/>
      <c r="G112" s="105"/>
      <c r="H112" s="105"/>
      <c r="I112" s="105"/>
      <c r="J112" s="105"/>
      <c r="K112" s="105"/>
      <c r="L112" s="105"/>
      <c r="M112" s="105"/>
      <c r="N112" s="105"/>
      <c r="O112" s="105"/>
      <c r="P112" s="101"/>
    </row>
    <row r="113" spans="1:16" ht="20.149999999999999" customHeight="1">
      <c r="A113" s="101"/>
      <c r="B113" s="101"/>
      <c r="C113" s="101"/>
      <c r="D113" s="101"/>
      <c r="E113" s="101"/>
      <c r="F113" s="101"/>
      <c r="G113" s="101"/>
      <c r="H113" s="101"/>
      <c r="I113" s="101"/>
      <c r="J113" s="101"/>
      <c r="K113" s="101"/>
      <c r="L113" s="101"/>
      <c r="M113" s="101"/>
      <c r="N113" s="101"/>
      <c r="O113" s="101"/>
      <c r="P113" s="101"/>
    </row>
  </sheetData>
  <mergeCells count="9">
    <mergeCell ref="D12:E12"/>
    <mergeCell ref="F12:G12"/>
    <mergeCell ref="H12:I12"/>
    <mergeCell ref="B8:C8"/>
    <mergeCell ref="D8:E8"/>
    <mergeCell ref="F8:G8"/>
    <mergeCell ref="B10:C10"/>
    <mergeCell ref="D10:E10"/>
    <mergeCell ref="F10:G10"/>
  </mergeCells>
  <hyperlinks>
    <hyperlink ref="G3" r:id="rId1" display="https://www.dothecalculation.com/" xr:uid="{D01F5451-B22C-4F14-B3C9-3D9B9036119C}"/>
  </hyperlinks>
  <pageMargins left="0.25" right="0.25" top="0.25" bottom="0.25" header="0" footer="0"/>
  <pageSetup scale="96"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E08BF-C010-4BAD-95AD-6EA58E154084}">
  <sheetPr>
    <pageSetUpPr fitToPage="1"/>
  </sheetPr>
  <dimension ref="B1:P63"/>
  <sheetViews>
    <sheetView showGridLines="0" zoomScale="80" zoomScaleNormal="80" workbookViewId="0">
      <selection activeCell="I6" sqref="I6"/>
    </sheetView>
  </sheetViews>
  <sheetFormatPr defaultColWidth="20.6328125" defaultRowHeight="20" customHeight="1"/>
  <cols>
    <col min="1" max="1" width="2.6328125" style="1" customWidth="1"/>
    <col min="2" max="10" width="21.1796875" style="1" customWidth="1"/>
    <col min="11" max="11" width="2.6328125" style="1" customWidth="1"/>
    <col min="12" max="16384" width="20.6328125" style="1"/>
  </cols>
  <sheetData>
    <row r="1" spans="2:16" ht="10" customHeight="1"/>
    <row r="2" spans="2:16" ht="50" customHeight="1">
      <c r="B2" s="26" t="s">
        <v>229</v>
      </c>
      <c r="C2" s="8"/>
      <c r="D2" s="8"/>
      <c r="E2" s="8"/>
      <c r="F2" s="8"/>
      <c r="G2" s="8"/>
      <c r="H2" s="8"/>
      <c r="I2" s="8"/>
      <c r="J2" s="94" t="e" vm="1">
        <v>#VALUE!</v>
      </c>
      <c r="K2" s="8"/>
      <c r="L2" s="8"/>
      <c r="M2" s="9"/>
      <c r="N2" s="9"/>
      <c r="O2" s="9"/>
      <c r="P2" s="9"/>
    </row>
    <row r="3" spans="2:16" ht="20" customHeight="1">
      <c r="B3" s="10" t="s">
        <v>1</v>
      </c>
      <c r="C3" s="15"/>
      <c r="D3" s="15"/>
      <c r="E3" s="15"/>
      <c r="F3" s="15"/>
      <c r="G3" s="15"/>
      <c r="H3" s="15"/>
      <c r="I3" s="15"/>
      <c r="J3" s="15"/>
      <c r="K3" s="15"/>
      <c r="L3" s="15"/>
      <c r="M3" s="9"/>
      <c r="N3" s="9"/>
      <c r="O3" s="9"/>
      <c r="P3" s="9"/>
    </row>
    <row r="4" spans="2:16" ht="20" customHeight="1">
      <c r="B4" s="9"/>
      <c r="C4" s="9"/>
      <c r="D4" s="9"/>
      <c r="E4" s="9"/>
      <c r="F4" s="9"/>
      <c r="G4" s="9"/>
      <c r="H4" s="9"/>
      <c r="I4" s="9"/>
      <c r="J4" s="9"/>
      <c r="K4" s="9"/>
      <c r="L4" s="9"/>
      <c r="M4" s="9"/>
      <c r="N4" s="9"/>
      <c r="O4" s="9"/>
      <c r="P4" s="9"/>
    </row>
    <row r="5" spans="2:16" ht="30" customHeight="1">
      <c r="B5" s="25" t="s">
        <v>183</v>
      </c>
      <c r="D5" s="8"/>
      <c r="E5" s="8"/>
      <c r="F5" s="8"/>
      <c r="G5" s="8"/>
      <c r="H5" s="8"/>
      <c r="I5" s="8"/>
      <c r="J5" s="8"/>
      <c r="K5" s="8"/>
      <c r="L5" s="8"/>
      <c r="M5" s="8"/>
      <c r="N5" s="8"/>
      <c r="O5" s="8"/>
      <c r="P5" s="8"/>
    </row>
    <row r="6" spans="2:16" ht="20" customHeight="1">
      <c r="C6" s="14"/>
      <c r="D6" s="14"/>
      <c r="E6" s="14"/>
      <c r="F6" s="14"/>
      <c r="G6" s="14"/>
      <c r="H6" s="14"/>
      <c r="I6" s="14"/>
      <c r="J6" s="14"/>
      <c r="K6" s="14"/>
      <c r="L6" s="14"/>
      <c r="M6" s="14"/>
      <c r="N6" s="14"/>
      <c r="O6" s="14"/>
      <c r="P6" s="14"/>
    </row>
    <row r="7" spans="2:16" ht="30" customHeight="1">
      <c r="B7" s="248" t="s">
        <v>2</v>
      </c>
      <c r="C7" s="248"/>
      <c r="D7" s="248"/>
      <c r="E7" s="248"/>
      <c r="F7" s="248"/>
      <c r="G7" s="248"/>
      <c r="H7" s="248"/>
      <c r="I7" s="248"/>
      <c r="J7" s="248"/>
      <c r="K7" s="14"/>
      <c r="L7" s="14"/>
      <c r="M7" s="14"/>
      <c r="N7" s="14"/>
      <c r="O7" s="14"/>
      <c r="P7" s="14"/>
    </row>
    <row r="8" spans="2:16" ht="20" customHeight="1">
      <c r="B8" s="14"/>
      <c r="C8" s="14"/>
      <c r="D8" s="14"/>
      <c r="E8" s="14"/>
      <c r="F8" s="14"/>
      <c r="G8" s="14"/>
      <c r="H8" s="14"/>
      <c r="I8" s="14"/>
      <c r="J8" s="14"/>
      <c r="K8" s="14"/>
      <c r="L8" s="14"/>
      <c r="M8" s="14"/>
      <c r="N8" s="14"/>
      <c r="O8" s="14"/>
      <c r="P8" s="14"/>
    </row>
    <row r="9" spans="2:16" ht="30" customHeight="1">
      <c r="B9" s="25" t="s">
        <v>184</v>
      </c>
      <c r="D9" s="8"/>
      <c r="E9" s="8"/>
      <c r="F9" s="8"/>
      <c r="G9" s="8"/>
      <c r="H9" s="25" t="s">
        <v>185</v>
      </c>
      <c r="J9" s="8"/>
      <c r="K9" s="8"/>
      <c r="L9" s="8"/>
      <c r="M9" s="8"/>
      <c r="N9" s="8"/>
      <c r="O9" s="8"/>
      <c r="P9" s="8"/>
    </row>
    <row r="10" spans="2:16" ht="20" customHeight="1">
      <c r="B10" s="8"/>
      <c r="D10" s="8"/>
      <c r="E10" s="8"/>
      <c r="F10" s="8"/>
      <c r="G10" s="8"/>
      <c r="H10" s="8"/>
      <c r="J10" s="8"/>
      <c r="K10" s="8"/>
      <c r="L10" s="8"/>
      <c r="M10" s="8"/>
      <c r="N10" s="8"/>
      <c r="O10" s="8"/>
      <c r="P10" s="8"/>
    </row>
    <row r="11" spans="2:16" ht="30" customHeight="1">
      <c r="B11" s="46" t="s">
        <v>3</v>
      </c>
      <c r="C11" s="249" t="s">
        <v>4</v>
      </c>
      <c r="D11" s="249"/>
      <c r="E11" s="249"/>
      <c r="F11" s="250"/>
      <c r="G11" s="24"/>
      <c r="H11" s="253" t="s">
        <v>24</v>
      </c>
      <c r="I11" s="253"/>
      <c r="J11" s="253"/>
      <c r="M11" s="23"/>
      <c r="N11" s="23"/>
      <c r="O11" s="23"/>
      <c r="P11" s="23"/>
    </row>
    <row r="12" spans="2:16" ht="20" customHeight="1">
      <c r="B12" s="172">
        <v>1</v>
      </c>
      <c r="C12" s="256" t="s">
        <v>5</v>
      </c>
      <c r="D12" s="257"/>
      <c r="E12" s="257"/>
      <c r="F12" s="258"/>
      <c r="G12" s="22"/>
      <c r="H12" s="254" t="s">
        <v>25</v>
      </c>
      <c r="I12" s="254"/>
      <c r="J12" s="254"/>
      <c r="M12" s="13"/>
      <c r="N12" s="13"/>
      <c r="O12" s="13"/>
      <c r="P12" s="13"/>
    </row>
    <row r="13" spans="2:16" ht="20" customHeight="1">
      <c r="B13" s="173">
        <v>2</v>
      </c>
      <c r="C13" s="245" t="s">
        <v>6</v>
      </c>
      <c r="D13" s="246"/>
      <c r="E13" s="246"/>
      <c r="F13" s="247"/>
      <c r="G13" s="22"/>
      <c r="H13" s="255" t="s">
        <v>26</v>
      </c>
      <c r="I13" s="255"/>
      <c r="J13" s="255"/>
      <c r="M13" s="13"/>
      <c r="N13" s="13"/>
      <c r="O13" s="13"/>
      <c r="P13" s="13"/>
    </row>
    <row r="14" spans="2:16" ht="20" customHeight="1">
      <c r="B14" s="173">
        <v>3</v>
      </c>
      <c r="C14" s="245" t="s">
        <v>7</v>
      </c>
      <c r="D14" s="246"/>
      <c r="E14" s="246"/>
      <c r="F14" s="247"/>
      <c r="G14" s="22"/>
      <c r="H14" s="254" t="s">
        <v>27</v>
      </c>
      <c r="I14" s="254"/>
      <c r="J14" s="254"/>
      <c r="M14" s="13"/>
      <c r="N14" s="13"/>
      <c r="O14" s="13"/>
      <c r="P14" s="13"/>
    </row>
    <row r="15" spans="2:16" ht="20" customHeight="1">
      <c r="B15" s="173">
        <v>4</v>
      </c>
      <c r="C15" s="245" t="s">
        <v>8</v>
      </c>
      <c r="D15" s="246"/>
      <c r="E15" s="246"/>
      <c r="F15" s="247"/>
      <c r="G15" s="22"/>
      <c r="H15" s="255" t="s">
        <v>28</v>
      </c>
      <c r="I15" s="255"/>
      <c r="J15" s="255"/>
      <c r="M15" s="13"/>
      <c r="N15" s="13"/>
      <c r="O15" s="13"/>
      <c r="P15" s="13"/>
    </row>
    <row r="16" spans="2:16" ht="20" customHeight="1">
      <c r="B16" s="173">
        <v>5</v>
      </c>
      <c r="C16" s="245" t="s">
        <v>9</v>
      </c>
      <c r="D16" s="246"/>
      <c r="E16" s="246"/>
      <c r="F16" s="247"/>
      <c r="G16" s="22"/>
      <c r="H16" s="254" t="s">
        <v>29</v>
      </c>
      <c r="I16" s="254"/>
      <c r="J16" s="254"/>
      <c r="M16" s="13"/>
      <c r="N16" s="13"/>
      <c r="O16" s="13"/>
      <c r="P16" s="13"/>
    </row>
    <row r="17" spans="2:16" ht="20" customHeight="1">
      <c r="B17" s="173">
        <v>6</v>
      </c>
      <c r="C17" s="245" t="s">
        <v>10</v>
      </c>
      <c r="D17" s="246"/>
      <c r="E17" s="246"/>
      <c r="F17" s="247"/>
      <c r="G17" s="22"/>
      <c r="H17" s="254"/>
      <c r="I17" s="254"/>
      <c r="J17" s="254"/>
      <c r="M17" s="13"/>
      <c r="N17" s="13"/>
      <c r="O17" s="13"/>
      <c r="P17" s="13"/>
    </row>
    <row r="18" spans="2:16" ht="20" customHeight="1">
      <c r="B18" s="173">
        <v>7</v>
      </c>
      <c r="C18" s="245" t="s">
        <v>11</v>
      </c>
      <c r="D18" s="246"/>
      <c r="E18" s="246"/>
      <c r="F18" s="247"/>
      <c r="G18" s="22"/>
      <c r="H18" s="254"/>
      <c r="I18" s="254"/>
      <c r="J18" s="254"/>
      <c r="M18" s="13"/>
      <c r="N18" s="13"/>
      <c r="O18" s="13"/>
      <c r="P18" s="13"/>
    </row>
    <row r="19" spans="2:16" ht="20" customHeight="1">
      <c r="B19" s="173">
        <v>8</v>
      </c>
      <c r="C19" s="245" t="s">
        <v>12</v>
      </c>
      <c r="D19" s="246"/>
      <c r="E19" s="246"/>
      <c r="F19" s="247"/>
      <c r="G19" s="22"/>
      <c r="H19" s="254"/>
      <c r="I19" s="254"/>
      <c r="J19" s="254"/>
      <c r="M19" s="13"/>
      <c r="N19" s="13"/>
      <c r="O19" s="13"/>
      <c r="P19" s="13"/>
    </row>
    <row r="20" spans="2:16" ht="20" customHeight="1">
      <c r="B20" s="9"/>
      <c r="C20" s="9"/>
      <c r="D20" s="9"/>
      <c r="E20" s="9"/>
      <c r="F20" s="9"/>
      <c r="G20" s="9"/>
      <c r="H20" s="9"/>
      <c r="I20" s="9"/>
      <c r="J20" s="9"/>
      <c r="K20" s="9"/>
      <c r="L20" s="9"/>
      <c r="M20" s="9"/>
      <c r="N20" s="9"/>
      <c r="O20" s="9"/>
      <c r="P20" s="9"/>
    </row>
    <row r="21" spans="2:16" ht="30" customHeight="1">
      <c r="B21" s="25" t="s">
        <v>186</v>
      </c>
      <c r="C21" s="9"/>
      <c r="D21" s="9"/>
      <c r="E21" s="9"/>
      <c r="F21" s="9"/>
      <c r="G21" s="9"/>
      <c r="H21" s="25" t="s">
        <v>187</v>
      </c>
      <c r="I21" s="9"/>
      <c r="J21" s="9"/>
      <c r="K21" s="9"/>
      <c r="L21" s="9"/>
      <c r="M21" s="9"/>
      <c r="N21" s="9"/>
      <c r="O21" s="9"/>
      <c r="P21" s="9"/>
    </row>
    <row r="22" spans="2:16" ht="20" customHeight="1">
      <c r="B22" s="21"/>
      <c r="C22" s="9"/>
      <c r="D22" s="9"/>
      <c r="E22" s="9"/>
      <c r="F22" s="9"/>
      <c r="G22" s="9"/>
      <c r="H22" s="9"/>
      <c r="I22" s="9"/>
      <c r="J22" s="9"/>
      <c r="K22" s="9"/>
      <c r="L22" s="9"/>
      <c r="M22" s="9"/>
      <c r="N22" s="9"/>
      <c r="O22" s="9"/>
      <c r="P22" s="9"/>
    </row>
    <row r="23" spans="2:16" s="2" customFormat="1" ht="20" customHeight="1">
      <c r="B23" s="244" t="s">
        <v>205</v>
      </c>
      <c r="C23" s="244"/>
      <c r="D23" s="182"/>
      <c r="E23" s="244" t="str">
        <f>HYPERLINK("#'Settings'!B2","Settings")</f>
        <v>Settings</v>
      </c>
      <c r="F23" s="244"/>
      <c r="G23" s="171"/>
      <c r="H23" s="238" t="s">
        <v>30</v>
      </c>
      <c r="I23" s="238"/>
      <c r="J23" s="238"/>
      <c r="K23" s="20"/>
      <c r="L23" s="20"/>
      <c r="M23" s="20"/>
      <c r="N23" s="20"/>
      <c r="O23" s="20"/>
      <c r="P23" s="20"/>
    </row>
    <row r="24" spans="2:16" ht="20" customHeight="1">
      <c r="B24" s="183"/>
      <c r="C24" s="183"/>
      <c r="D24" s="183"/>
      <c r="E24" s="180"/>
      <c r="F24" s="180"/>
      <c r="H24" s="239" t="s">
        <v>31</v>
      </c>
      <c r="I24" s="239"/>
      <c r="J24" s="239"/>
      <c r="K24" s="19"/>
      <c r="M24" s="19"/>
      <c r="N24" s="19"/>
      <c r="O24" s="19"/>
      <c r="P24" s="19"/>
    </row>
    <row r="25" spans="2:16" s="2" customFormat="1" ht="20" customHeight="1">
      <c r="B25" s="244" t="str">
        <f>HYPERLINK("#'Cash Flow Log'!B2","Cash Flow Log")</f>
        <v>Cash Flow Log</v>
      </c>
      <c r="C25" s="244"/>
      <c r="D25" s="182"/>
      <c r="E25" s="244" t="str">
        <f>HYPERLINK("#'Weekly Projection'!B2","Weekly Projection")</f>
        <v>Weekly Projection</v>
      </c>
      <c r="F25" s="244"/>
      <c r="G25" s="171"/>
      <c r="H25" s="239" t="s">
        <v>33</v>
      </c>
      <c r="I25" s="239"/>
      <c r="J25" s="239"/>
      <c r="K25" s="18"/>
      <c r="M25" s="18"/>
      <c r="N25" s="18"/>
      <c r="O25" s="18"/>
      <c r="P25" s="18"/>
    </row>
    <row r="26" spans="2:16" s="2" customFormat="1" ht="20" customHeight="1">
      <c r="B26" s="181"/>
      <c r="C26" s="181"/>
      <c r="D26" s="182"/>
      <c r="E26" s="181"/>
      <c r="F26" s="182"/>
      <c r="G26" s="171"/>
      <c r="H26" s="239" t="s">
        <v>32</v>
      </c>
      <c r="I26" s="239"/>
      <c r="J26" s="239"/>
      <c r="K26" s="18"/>
      <c r="M26" s="18"/>
      <c r="N26" s="18"/>
      <c r="O26" s="18"/>
      <c r="P26" s="18"/>
    </row>
    <row r="27" spans="2:16" s="2" customFormat="1" ht="20" customHeight="1">
      <c r="B27" s="244" t="str">
        <f>HYPERLINK("#'Monthly Rollup'!B2","Monthly Rollup")</f>
        <v>Monthly Rollup</v>
      </c>
      <c r="C27" s="244"/>
      <c r="D27" s="182"/>
      <c r="E27" s="244" t="str">
        <f>HYPERLINK("#'Dashboard'!B2","Dashboard")</f>
        <v>Dashboard</v>
      </c>
      <c r="F27" s="244"/>
      <c r="G27" s="171"/>
      <c r="H27" s="239" t="s">
        <v>34</v>
      </c>
      <c r="I27" s="239"/>
      <c r="J27" s="239"/>
      <c r="K27" s="18"/>
      <c r="M27" s="18"/>
      <c r="N27" s="18"/>
      <c r="O27" s="18"/>
      <c r="P27" s="18"/>
    </row>
    <row r="28" spans="2:16" ht="20" customHeight="1">
      <c r="B28" s="9"/>
      <c r="C28" s="9"/>
      <c r="F28" s="171"/>
      <c r="G28" s="171"/>
      <c r="H28" s="16"/>
      <c r="I28" s="16"/>
      <c r="J28" s="16"/>
      <c r="K28" s="16"/>
      <c r="M28" s="17"/>
      <c r="N28" s="17"/>
      <c r="O28" s="17"/>
      <c r="P28" s="17"/>
    </row>
    <row r="29" spans="2:16" ht="30" customHeight="1">
      <c r="B29" s="25" t="s">
        <v>188</v>
      </c>
      <c r="C29" s="16"/>
      <c r="D29" s="16"/>
      <c r="G29" s="14"/>
      <c r="H29" s="14"/>
      <c r="I29" s="9"/>
      <c r="K29" s="12"/>
      <c r="L29" s="12"/>
      <c r="M29" s="12"/>
      <c r="N29" s="12"/>
      <c r="O29" s="12"/>
      <c r="P29" s="12"/>
    </row>
    <row r="30" spans="2:16" ht="20" customHeight="1">
      <c r="C30" s="15"/>
      <c r="D30" s="15"/>
      <c r="E30" s="11"/>
      <c r="F30" s="11"/>
      <c r="G30" s="13"/>
      <c r="H30" s="13"/>
      <c r="I30" s="9"/>
      <c r="K30" s="12"/>
      <c r="L30" s="12"/>
      <c r="M30" s="12"/>
      <c r="N30" s="12"/>
      <c r="O30" s="12"/>
      <c r="P30" s="12"/>
    </row>
    <row r="31" spans="2:16" ht="20" customHeight="1">
      <c r="B31" s="174" t="s">
        <v>206</v>
      </c>
      <c r="C31" s="242" t="s">
        <v>15</v>
      </c>
      <c r="D31" s="243"/>
      <c r="E31" s="14"/>
      <c r="F31" s="14"/>
      <c r="G31" s="14"/>
      <c r="H31" s="14"/>
      <c r="I31" s="9"/>
      <c r="K31" s="12"/>
      <c r="L31" s="12"/>
      <c r="M31" s="12"/>
      <c r="N31" s="12"/>
      <c r="O31" s="12"/>
      <c r="P31" s="12"/>
    </row>
    <row r="32" spans="2:16" ht="20" customHeight="1">
      <c r="B32" s="175" t="s">
        <v>18</v>
      </c>
      <c r="C32" s="240" t="s">
        <v>21</v>
      </c>
      <c r="D32" s="241"/>
      <c r="E32" s="13"/>
      <c r="F32" s="13"/>
      <c r="G32" s="13"/>
      <c r="H32" s="13"/>
      <c r="I32" s="9"/>
      <c r="K32" s="12"/>
      <c r="L32" s="12"/>
      <c r="M32" s="12"/>
      <c r="N32" s="12"/>
      <c r="O32" s="12"/>
      <c r="P32" s="12"/>
    </row>
    <row r="33" spans="2:16" ht="20" customHeight="1">
      <c r="B33" s="176" t="s">
        <v>13</v>
      </c>
      <c r="C33" s="240" t="s">
        <v>16</v>
      </c>
      <c r="D33" s="241"/>
      <c r="E33" s="9"/>
      <c r="F33" s="9"/>
      <c r="G33" s="9"/>
      <c r="H33" s="9"/>
      <c r="I33" s="9"/>
      <c r="K33" s="12"/>
      <c r="L33" s="12"/>
      <c r="M33" s="12"/>
      <c r="N33" s="12"/>
      <c r="O33" s="12"/>
      <c r="P33" s="12"/>
    </row>
    <row r="34" spans="2:16" ht="20" customHeight="1">
      <c r="B34" s="177" t="s">
        <v>19</v>
      </c>
      <c r="C34" s="240" t="s">
        <v>22</v>
      </c>
      <c r="D34" s="241"/>
      <c r="G34" s="9"/>
      <c r="H34" s="9"/>
      <c r="I34" s="9"/>
      <c r="J34" s="9"/>
      <c r="K34" s="9"/>
      <c r="L34" s="9"/>
      <c r="M34" s="9"/>
      <c r="N34" s="9"/>
      <c r="O34" s="9"/>
      <c r="P34" s="9"/>
    </row>
    <row r="35" spans="2:16" ht="20" customHeight="1">
      <c r="B35" s="178" t="s">
        <v>14</v>
      </c>
      <c r="C35" s="240" t="s">
        <v>17</v>
      </c>
      <c r="D35" s="241"/>
      <c r="G35" s="9"/>
      <c r="H35" s="9"/>
      <c r="I35" s="9"/>
      <c r="J35" s="9"/>
      <c r="K35" s="9"/>
      <c r="L35" s="9"/>
      <c r="M35" s="9"/>
      <c r="N35" s="9"/>
      <c r="O35" s="9"/>
      <c r="P35" s="9"/>
    </row>
    <row r="36" spans="2:16" ht="20" customHeight="1">
      <c r="B36" s="179" t="s">
        <v>20</v>
      </c>
      <c r="C36" s="251" t="s">
        <v>23</v>
      </c>
      <c r="D36" s="252"/>
      <c r="G36" s="8"/>
      <c r="H36" s="8"/>
      <c r="I36" s="8"/>
      <c r="J36" s="8"/>
      <c r="K36" s="8"/>
      <c r="L36" s="8"/>
      <c r="M36" s="8"/>
      <c r="N36" s="8"/>
      <c r="O36" s="8"/>
      <c r="P36" s="8"/>
    </row>
    <row r="37" spans="2:16" ht="20" customHeight="1">
      <c r="H37" s="11"/>
      <c r="I37" s="11"/>
      <c r="J37" s="11"/>
      <c r="K37" s="11"/>
      <c r="M37" s="11"/>
      <c r="N37" s="11"/>
      <c r="O37" s="11"/>
      <c r="P37" s="11"/>
    </row>
    <row r="38" spans="2:16" ht="20" customHeight="1">
      <c r="B38" s="226" t="str">
        <f>HYPERLINK("https://dothecalculation.com","Do The Calculation | CashFlow Timing Planner | dothecalculation.com")</f>
        <v>Do The Calculation | CashFlow Timing Planner | dothecalculation.com</v>
      </c>
      <c r="H38" s="9"/>
      <c r="I38" s="9"/>
      <c r="J38" s="9"/>
      <c r="K38" s="9"/>
      <c r="M38" s="9"/>
      <c r="N38" s="9"/>
      <c r="O38" s="9"/>
      <c r="P38" s="9"/>
    </row>
    <row r="39" spans="2:16" ht="20" customHeight="1">
      <c r="H39" s="11"/>
      <c r="I39" s="11"/>
      <c r="J39" s="11"/>
      <c r="K39" s="11"/>
      <c r="M39" s="11"/>
      <c r="N39" s="11"/>
      <c r="O39" s="11"/>
      <c r="P39" s="11"/>
    </row>
    <row r="40" spans="2:16" ht="20" customHeight="1">
      <c r="G40" s="11"/>
      <c r="H40" s="11"/>
      <c r="I40" s="11"/>
      <c r="J40" s="11"/>
      <c r="K40" s="11"/>
      <c r="L40" s="11"/>
      <c r="M40" s="11"/>
      <c r="N40" s="11"/>
      <c r="O40" s="11"/>
      <c r="P40" s="11"/>
    </row>
    <row r="41" spans="2:16" ht="20" customHeight="1">
      <c r="B41" s="11"/>
      <c r="C41" s="11"/>
      <c r="D41" s="11"/>
      <c r="E41" s="11"/>
      <c r="F41" s="11"/>
      <c r="G41" s="11"/>
      <c r="H41" s="11"/>
      <c r="I41" s="11"/>
      <c r="J41" s="11"/>
      <c r="K41" s="11"/>
      <c r="L41" s="11"/>
      <c r="M41" s="11"/>
      <c r="N41" s="11"/>
      <c r="O41" s="11"/>
      <c r="P41" s="11"/>
    </row>
    <row r="42" spans="2:16" ht="20" customHeight="1">
      <c r="B42" s="9"/>
      <c r="C42" s="9"/>
      <c r="D42" s="9"/>
      <c r="E42" s="9"/>
      <c r="F42" s="9"/>
      <c r="G42" s="9"/>
      <c r="H42" s="9"/>
      <c r="I42" s="9"/>
      <c r="J42" s="9"/>
      <c r="K42" s="9"/>
      <c r="L42" s="9"/>
      <c r="M42" s="9"/>
      <c r="N42" s="9"/>
      <c r="O42" s="9"/>
      <c r="P42" s="9"/>
    </row>
    <row r="43" spans="2:16" ht="20" customHeight="1">
      <c r="B43" s="9"/>
      <c r="C43" s="9"/>
      <c r="D43" s="9"/>
      <c r="E43" s="9"/>
      <c r="F43" s="9"/>
      <c r="G43" s="9"/>
      <c r="H43" s="9"/>
      <c r="I43" s="9"/>
      <c r="J43" s="9"/>
      <c r="K43" s="9"/>
      <c r="L43" s="9"/>
      <c r="M43" s="9"/>
      <c r="N43" s="9"/>
      <c r="O43" s="9"/>
      <c r="P43" s="9"/>
    </row>
    <row r="44" spans="2:16" ht="20" customHeight="1">
      <c r="B44" s="9"/>
      <c r="C44" s="9"/>
      <c r="D44" s="9"/>
      <c r="E44" s="9"/>
      <c r="F44" s="9"/>
      <c r="G44" s="9"/>
      <c r="H44" s="9"/>
      <c r="I44" s="9"/>
      <c r="J44" s="9"/>
      <c r="K44" s="9"/>
      <c r="L44" s="9"/>
      <c r="M44" s="9"/>
      <c r="N44" s="9"/>
      <c r="O44" s="9"/>
      <c r="P44" s="9"/>
    </row>
    <row r="45" spans="2:16" ht="20" customHeight="1">
      <c r="C45" s="10"/>
      <c r="D45" s="10"/>
      <c r="E45" s="10"/>
      <c r="F45" s="10"/>
      <c r="G45" s="10"/>
      <c r="H45" s="10"/>
      <c r="I45" s="10"/>
      <c r="J45" s="10"/>
      <c r="K45" s="10"/>
      <c r="L45" s="10"/>
      <c r="M45" s="10"/>
      <c r="N45" s="10"/>
      <c r="O45" s="10"/>
      <c r="P45" s="10"/>
    </row>
    <row r="46" spans="2:16" ht="20" customHeight="1">
      <c r="E46" s="9"/>
      <c r="F46" s="9"/>
      <c r="G46" s="9"/>
      <c r="H46" s="9"/>
      <c r="I46" s="9"/>
      <c r="J46" s="9"/>
      <c r="K46" s="9"/>
      <c r="L46" s="9"/>
      <c r="M46" s="9"/>
      <c r="N46" s="9"/>
      <c r="O46" s="9"/>
      <c r="P46" s="9"/>
    </row>
    <row r="47" spans="2:16" ht="20" customHeight="1">
      <c r="E47" s="9"/>
      <c r="F47" s="9"/>
      <c r="G47" s="9"/>
      <c r="H47" s="9"/>
      <c r="I47" s="9"/>
      <c r="J47" s="9"/>
      <c r="K47" s="9"/>
      <c r="L47" s="9"/>
      <c r="M47" s="9"/>
      <c r="N47" s="9"/>
      <c r="O47" s="9"/>
      <c r="P47" s="9"/>
    </row>
    <row r="48" spans="2:16" ht="20" customHeight="1">
      <c r="E48" s="9"/>
      <c r="F48" s="9"/>
      <c r="G48" s="9"/>
      <c r="H48" s="9"/>
      <c r="I48" s="9"/>
      <c r="J48" s="9"/>
      <c r="K48" s="9"/>
      <c r="L48" s="9"/>
      <c r="M48" s="9"/>
      <c r="N48" s="9"/>
      <c r="O48" s="9"/>
      <c r="P48" s="9"/>
    </row>
    <row r="49" spans="2:16" ht="20" customHeight="1">
      <c r="E49" s="9"/>
      <c r="F49" s="9"/>
      <c r="G49" s="9"/>
      <c r="H49" s="9"/>
      <c r="I49" s="9"/>
      <c r="J49" s="9"/>
      <c r="K49" s="9"/>
      <c r="L49" s="9"/>
      <c r="M49" s="9"/>
      <c r="N49" s="9"/>
      <c r="O49" s="9"/>
      <c r="P49" s="9"/>
    </row>
    <row r="50" spans="2:16" ht="20" customHeight="1">
      <c r="E50" s="9"/>
      <c r="F50" s="9"/>
      <c r="G50" s="9"/>
      <c r="H50" s="9"/>
      <c r="I50" s="9"/>
      <c r="J50" s="9"/>
      <c r="K50" s="9"/>
      <c r="L50" s="9"/>
      <c r="M50" s="9"/>
      <c r="N50" s="9"/>
      <c r="O50" s="9"/>
      <c r="P50" s="9"/>
    </row>
    <row r="51" spans="2:16" ht="20" customHeight="1">
      <c r="E51" s="9"/>
      <c r="F51" s="9"/>
      <c r="G51" s="9"/>
      <c r="H51" s="9"/>
      <c r="I51" s="9"/>
      <c r="J51" s="9"/>
      <c r="K51" s="9"/>
      <c r="L51" s="9"/>
      <c r="M51" s="9"/>
      <c r="N51" s="9"/>
      <c r="O51" s="9"/>
      <c r="P51" s="9"/>
    </row>
    <row r="52" spans="2:16" ht="20" customHeight="1">
      <c r="E52" s="9"/>
      <c r="F52" s="9"/>
      <c r="G52" s="9"/>
      <c r="H52" s="9"/>
      <c r="I52" s="9"/>
      <c r="J52" s="9"/>
      <c r="K52" s="9"/>
      <c r="L52" s="9"/>
      <c r="M52" s="9"/>
      <c r="N52" s="9"/>
      <c r="O52" s="9"/>
      <c r="P52" s="9"/>
    </row>
    <row r="53" spans="2:16" ht="20" customHeight="1">
      <c r="E53" s="9"/>
      <c r="F53" s="9"/>
      <c r="G53" s="9"/>
      <c r="H53" s="9"/>
      <c r="I53" s="9"/>
      <c r="J53" s="9"/>
      <c r="K53" s="9"/>
      <c r="L53" s="9"/>
      <c r="M53" s="9"/>
      <c r="N53" s="9"/>
      <c r="O53" s="9"/>
      <c r="P53" s="9"/>
    </row>
    <row r="54" spans="2:16" ht="20" customHeight="1">
      <c r="B54" s="9"/>
      <c r="C54" s="9"/>
      <c r="D54" s="9"/>
      <c r="E54" s="9"/>
      <c r="F54" s="9"/>
      <c r="G54" s="9"/>
      <c r="H54" s="9"/>
      <c r="I54" s="9"/>
      <c r="J54" s="9"/>
      <c r="K54" s="9"/>
      <c r="L54" s="9"/>
      <c r="M54" s="9"/>
      <c r="N54" s="9"/>
      <c r="O54" s="9"/>
      <c r="P54" s="9"/>
    </row>
    <row r="55" spans="2:16" ht="20" customHeight="1">
      <c r="B55" s="9"/>
      <c r="C55" s="9"/>
      <c r="D55" s="9"/>
      <c r="E55" s="9"/>
      <c r="F55" s="9"/>
      <c r="G55" s="9"/>
      <c r="H55" s="9"/>
      <c r="I55" s="9"/>
      <c r="J55" s="9"/>
      <c r="K55" s="9"/>
      <c r="L55" s="9"/>
      <c r="M55" s="9"/>
      <c r="N55" s="9"/>
      <c r="O55" s="9"/>
      <c r="P55" s="9"/>
    </row>
    <row r="56" spans="2:16" ht="20" customHeight="1">
      <c r="B56" s="9"/>
      <c r="C56" s="9"/>
      <c r="D56" s="9"/>
      <c r="E56" s="9"/>
      <c r="F56" s="9"/>
      <c r="G56" s="9"/>
      <c r="H56" s="9"/>
      <c r="I56" s="9"/>
      <c r="J56" s="9"/>
      <c r="K56" s="9"/>
      <c r="L56" s="9"/>
      <c r="M56" s="9"/>
      <c r="N56" s="9"/>
      <c r="O56" s="9"/>
      <c r="P56" s="9"/>
    </row>
    <row r="57" spans="2:16" ht="20" customHeight="1">
      <c r="B57" s="9"/>
      <c r="C57" s="9"/>
      <c r="D57" s="9"/>
      <c r="E57" s="9"/>
      <c r="F57" s="9"/>
      <c r="G57" s="9"/>
      <c r="H57" s="9"/>
      <c r="I57" s="9"/>
      <c r="J57" s="9"/>
      <c r="K57" s="9"/>
      <c r="L57" s="9"/>
      <c r="M57" s="9"/>
      <c r="N57" s="9"/>
      <c r="O57" s="9"/>
      <c r="P57" s="9"/>
    </row>
    <row r="58" spans="2:16" ht="20" customHeight="1">
      <c r="B58" s="9"/>
      <c r="C58" s="9"/>
      <c r="D58" s="9"/>
      <c r="E58" s="9"/>
      <c r="F58" s="9"/>
      <c r="G58" s="9"/>
      <c r="H58" s="9"/>
      <c r="I58" s="9"/>
      <c r="J58" s="9"/>
      <c r="K58" s="9"/>
      <c r="L58" s="9"/>
      <c r="M58" s="9"/>
      <c r="N58" s="9"/>
      <c r="O58" s="9"/>
      <c r="P58" s="9"/>
    </row>
    <row r="59" spans="2:16" ht="20" customHeight="1">
      <c r="B59" s="9"/>
      <c r="C59" s="9"/>
      <c r="D59" s="9"/>
      <c r="E59" s="9"/>
      <c r="F59" s="9"/>
      <c r="G59" s="9"/>
      <c r="H59" s="9"/>
      <c r="I59" s="9"/>
      <c r="J59" s="9"/>
      <c r="K59" s="9"/>
      <c r="L59" s="9"/>
      <c r="M59" s="9"/>
      <c r="N59" s="9"/>
      <c r="O59" s="9"/>
      <c r="P59" s="9"/>
    </row>
    <row r="60" spans="2:16" ht="20" customHeight="1">
      <c r="B60" s="9"/>
      <c r="C60" s="9"/>
      <c r="D60" s="9"/>
      <c r="E60" s="9"/>
      <c r="F60" s="9"/>
      <c r="G60" s="9"/>
      <c r="H60" s="9"/>
      <c r="I60" s="9"/>
      <c r="J60" s="9"/>
      <c r="K60" s="9"/>
      <c r="L60" s="9"/>
      <c r="M60" s="9"/>
      <c r="N60" s="9"/>
      <c r="O60" s="9"/>
      <c r="P60" s="9"/>
    </row>
    <row r="61" spans="2:16" ht="20" customHeight="1">
      <c r="B61" s="9"/>
      <c r="C61" s="9"/>
      <c r="D61" s="9"/>
      <c r="E61" s="9"/>
      <c r="F61" s="9"/>
      <c r="G61" s="9"/>
      <c r="H61" s="9"/>
      <c r="I61" s="9"/>
      <c r="J61" s="9"/>
      <c r="K61" s="9"/>
      <c r="L61" s="9"/>
      <c r="M61" s="9"/>
      <c r="N61" s="9"/>
      <c r="O61" s="9"/>
      <c r="P61" s="9"/>
    </row>
    <row r="62" spans="2:16" ht="20" customHeight="1">
      <c r="B62" s="9"/>
      <c r="C62" s="9"/>
      <c r="D62" s="9"/>
      <c r="E62" s="9"/>
      <c r="F62" s="9"/>
      <c r="G62" s="9"/>
      <c r="H62" s="9"/>
      <c r="I62" s="9"/>
      <c r="J62" s="9"/>
      <c r="K62" s="9"/>
      <c r="L62" s="9"/>
      <c r="M62" s="9"/>
      <c r="N62" s="9"/>
      <c r="O62" s="9"/>
      <c r="P62" s="9"/>
    </row>
    <row r="63" spans="2:16" ht="20" customHeight="1">
      <c r="B63" s="9"/>
      <c r="C63" s="9"/>
      <c r="D63" s="9"/>
      <c r="E63" s="9"/>
      <c r="F63" s="9"/>
      <c r="G63" s="9"/>
      <c r="H63" s="9"/>
      <c r="I63" s="9"/>
      <c r="J63" s="9"/>
      <c r="K63" s="9"/>
      <c r="L63" s="9"/>
      <c r="M63" s="9"/>
      <c r="N63" s="9"/>
      <c r="O63" s="9"/>
      <c r="P63" s="9"/>
    </row>
  </sheetData>
  <mergeCells count="36">
    <mergeCell ref="B7:J7"/>
    <mergeCell ref="C11:F11"/>
    <mergeCell ref="C19:F19"/>
    <mergeCell ref="C36:D36"/>
    <mergeCell ref="H11:J11"/>
    <mergeCell ref="H12:J12"/>
    <mergeCell ref="H13:J13"/>
    <mergeCell ref="H14:J14"/>
    <mergeCell ref="H15:J15"/>
    <mergeCell ref="H16:J16"/>
    <mergeCell ref="H17:J17"/>
    <mergeCell ref="H18:J18"/>
    <mergeCell ref="H19:J19"/>
    <mergeCell ref="C16:F16"/>
    <mergeCell ref="C17:F17"/>
    <mergeCell ref="C12:F12"/>
    <mergeCell ref="C13:F13"/>
    <mergeCell ref="C14:F14"/>
    <mergeCell ref="C15:F15"/>
    <mergeCell ref="C34:D34"/>
    <mergeCell ref="E25:F25"/>
    <mergeCell ref="E23:F23"/>
    <mergeCell ref="B25:C25"/>
    <mergeCell ref="B23:C23"/>
    <mergeCell ref="C18:F18"/>
    <mergeCell ref="C35:D35"/>
    <mergeCell ref="C32:D32"/>
    <mergeCell ref="C33:D33"/>
    <mergeCell ref="C31:D31"/>
    <mergeCell ref="E27:F27"/>
    <mergeCell ref="B27:C27"/>
    <mergeCell ref="H23:J23"/>
    <mergeCell ref="H24:J24"/>
    <mergeCell ref="H25:J25"/>
    <mergeCell ref="H26:J26"/>
    <mergeCell ref="H27:J27"/>
  </mergeCells>
  <hyperlinks>
    <hyperlink ref="J2" r:id="rId1" display="https://dothecalculation.com/" xr:uid="{8D6D7C7B-A437-4775-BEDD-B0CC1BA294BF}"/>
  </hyperlinks>
  <printOptions horizontalCentered="1"/>
  <pageMargins left="0.25" right="0.25" top="0.25" bottom="0.25" header="0" footer="0"/>
  <pageSetup paperSize="77" scale="69" fitToHeight="0" orientation="landscape"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ABC47-21E8-415C-9BE8-0E11429DBBE3}">
  <sheetPr>
    <pageSetUpPr fitToPage="1"/>
  </sheetPr>
  <dimension ref="B1:P66"/>
  <sheetViews>
    <sheetView showGridLines="0" zoomScale="80" zoomScaleNormal="80" workbookViewId="0">
      <selection activeCell="J5" sqref="J5"/>
    </sheetView>
  </sheetViews>
  <sheetFormatPr defaultColWidth="20.6328125" defaultRowHeight="20" customHeight="1"/>
  <cols>
    <col min="1" max="1" width="2.6328125" style="1" customWidth="1"/>
    <col min="2" max="8" width="26.6328125" style="1" customWidth="1"/>
    <col min="9" max="9" width="2.6328125" style="1" customWidth="1"/>
    <col min="10" max="10" width="20.6328125" style="1"/>
    <col min="11" max="11" width="30.6328125" style="1" customWidth="1"/>
    <col min="12" max="16384" width="20.6328125" style="1"/>
  </cols>
  <sheetData>
    <row r="1" spans="2:16" ht="10" customHeight="1"/>
    <row r="2" spans="2:16" ht="50" customHeight="1">
      <c r="B2" s="26" t="s">
        <v>230</v>
      </c>
      <c r="C2" s="8"/>
      <c r="D2" s="8"/>
      <c r="E2" s="8"/>
      <c r="F2" s="8"/>
      <c r="G2" s="8"/>
      <c r="H2" s="94" t="e" vm="1">
        <v>#VALUE!</v>
      </c>
      <c r="I2" s="8"/>
      <c r="J2" s="8"/>
      <c r="K2" s="8"/>
      <c r="L2" s="8"/>
      <c r="M2" s="9"/>
      <c r="N2" s="9"/>
      <c r="O2" s="9"/>
      <c r="P2" s="9"/>
    </row>
    <row r="3" spans="2:16" ht="20" customHeight="1">
      <c r="B3" s="10" t="s">
        <v>35</v>
      </c>
      <c r="C3" s="15"/>
      <c r="D3" s="15"/>
      <c r="E3" s="15"/>
      <c r="F3" s="15"/>
      <c r="G3" s="15"/>
      <c r="H3" s="15"/>
      <c r="I3" s="15"/>
      <c r="J3" s="15"/>
      <c r="K3" s="15"/>
      <c r="L3" s="15"/>
      <c r="M3" s="9"/>
      <c r="N3" s="9"/>
      <c r="O3" s="9"/>
      <c r="P3" s="9"/>
    </row>
    <row r="4" spans="2:16" ht="20" customHeight="1">
      <c r="B4" s="9"/>
      <c r="C4" s="9"/>
      <c r="D4" s="9"/>
      <c r="E4" s="9"/>
      <c r="G4" s="9"/>
      <c r="H4" s="9"/>
      <c r="I4" s="9"/>
      <c r="J4" s="9"/>
      <c r="L4" s="9"/>
      <c r="M4" s="9"/>
      <c r="N4" s="9"/>
      <c r="O4" s="9"/>
      <c r="P4" s="9"/>
    </row>
    <row r="5" spans="2:16" ht="30" customHeight="1">
      <c r="B5" s="260" t="s">
        <v>36</v>
      </c>
      <c r="C5" s="249"/>
      <c r="D5" s="250"/>
      <c r="E5" s="23"/>
      <c r="F5" s="34" t="s">
        <v>56</v>
      </c>
      <c r="G5" s="9"/>
      <c r="H5" s="34" t="s">
        <v>52</v>
      </c>
      <c r="I5" s="23"/>
      <c r="J5" s="23"/>
      <c r="K5" s="228" t="s">
        <v>57</v>
      </c>
      <c r="L5" s="9"/>
      <c r="N5" s="23"/>
      <c r="O5" s="23"/>
      <c r="P5" s="23"/>
    </row>
    <row r="6" spans="2:16" ht="20" customHeight="1">
      <c r="B6" s="263" t="s">
        <v>39</v>
      </c>
      <c r="C6" s="264"/>
      <c r="D6" s="43"/>
      <c r="E6" s="37"/>
      <c r="F6" s="35"/>
      <c r="G6" s="9"/>
      <c r="H6" s="33">
        <v>2026</v>
      </c>
      <c r="I6" s="29"/>
      <c r="J6" s="29"/>
      <c r="K6" s="259" t="s">
        <v>58</v>
      </c>
      <c r="L6" s="9"/>
      <c r="N6" s="29"/>
      <c r="O6" s="29"/>
      <c r="P6" s="29"/>
    </row>
    <row r="7" spans="2:16" ht="20" customHeight="1">
      <c r="B7" s="265" t="s">
        <v>42</v>
      </c>
      <c r="C7" s="266"/>
      <c r="D7" s="38"/>
      <c r="E7" s="227" t="s">
        <v>271</v>
      </c>
      <c r="F7" s="30"/>
      <c r="G7" s="9"/>
      <c r="H7" s="31">
        <v>2027</v>
      </c>
      <c r="I7" s="29"/>
      <c r="J7" s="29"/>
      <c r="K7" s="259"/>
      <c r="L7" s="9"/>
      <c r="N7" s="29"/>
      <c r="O7" s="29"/>
      <c r="P7" s="29"/>
    </row>
    <row r="8" spans="2:16" ht="20" customHeight="1">
      <c r="B8" s="265" t="s">
        <v>45</v>
      </c>
      <c r="C8" s="266"/>
      <c r="D8" s="38"/>
      <c r="E8" s="37"/>
      <c r="F8" s="30"/>
      <c r="G8" s="9"/>
      <c r="H8" s="31">
        <v>2028</v>
      </c>
      <c r="I8" s="29"/>
      <c r="J8" s="29"/>
      <c r="K8" s="259"/>
      <c r="L8" s="9"/>
      <c r="N8" s="9"/>
      <c r="O8" s="9"/>
      <c r="P8" s="9"/>
    </row>
    <row r="9" spans="2:16" ht="20" customHeight="1">
      <c r="B9" s="265" t="s">
        <v>47</v>
      </c>
      <c r="C9" s="266"/>
      <c r="D9" s="38"/>
      <c r="E9" s="227" t="s">
        <v>271</v>
      </c>
      <c r="F9" s="30"/>
      <c r="G9" s="9"/>
      <c r="H9" s="31">
        <v>2029</v>
      </c>
      <c r="I9" s="29"/>
      <c r="J9" s="29"/>
      <c r="K9" s="259"/>
      <c r="L9" s="9"/>
      <c r="N9" s="9"/>
      <c r="O9" s="9"/>
      <c r="P9" s="9"/>
    </row>
    <row r="10" spans="2:16" ht="20" customHeight="1">
      <c r="B10" s="265" t="s">
        <v>50</v>
      </c>
      <c r="C10" s="266"/>
      <c r="D10" s="42"/>
      <c r="E10" s="41"/>
      <c r="F10" s="30"/>
      <c r="G10" s="9"/>
      <c r="H10" s="31">
        <v>2030</v>
      </c>
      <c r="I10" s="29"/>
      <c r="J10" s="29"/>
      <c r="K10" s="29"/>
      <c r="L10" s="9"/>
      <c r="N10" s="23"/>
      <c r="O10" s="23"/>
      <c r="P10" s="23"/>
    </row>
    <row r="11" spans="2:16" ht="20" customHeight="1">
      <c r="B11" s="265" t="s">
        <v>53</v>
      </c>
      <c r="C11" s="266"/>
      <c r="D11" s="40"/>
      <c r="E11" s="39"/>
      <c r="F11" s="30"/>
      <c r="G11" s="9"/>
      <c r="H11" s="31">
        <v>2031</v>
      </c>
      <c r="I11" s="9"/>
      <c r="J11" s="9"/>
      <c r="K11" s="9"/>
      <c r="L11" s="9"/>
      <c r="N11" s="36"/>
      <c r="O11" s="36"/>
      <c r="P11" s="36"/>
    </row>
    <row r="12" spans="2:16" ht="20" customHeight="1">
      <c r="B12" s="265" t="s">
        <v>54</v>
      </c>
      <c r="C12" s="266"/>
      <c r="D12" s="40"/>
      <c r="E12" s="39"/>
      <c r="F12" s="30"/>
      <c r="G12" s="9"/>
      <c r="H12" s="31">
        <v>2032</v>
      </c>
      <c r="I12" s="9"/>
      <c r="J12" s="9"/>
      <c r="K12" s="9"/>
      <c r="L12" s="9"/>
      <c r="N12" s="36"/>
      <c r="O12" s="36"/>
      <c r="P12" s="36"/>
    </row>
    <row r="13" spans="2:16" ht="20" customHeight="1">
      <c r="B13" s="267" t="s">
        <v>55</v>
      </c>
      <c r="C13" s="268"/>
      <c r="D13" s="229"/>
      <c r="E13" s="37"/>
      <c r="F13" s="30"/>
      <c r="G13" s="9"/>
      <c r="H13" s="31">
        <v>2033</v>
      </c>
      <c r="I13" s="23"/>
      <c r="J13" s="23"/>
      <c r="L13" s="9"/>
      <c r="N13" s="36"/>
      <c r="O13" s="36"/>
      <c r="P13" s="36"/>
    </row>
    <row r="14" spans="2:16" ht="20" customHeight="1">
      <c r="B14" s="84"/>
      <c r="C14" s="84"/>
      <c r="D14" s="84"/>
      <c r="E14" s="37"/>
      <c r="G14" s="9"/>
      <c r="H14" s="31">
        <v>2034</v>
      </c>
      <c r="I14" s="29"/>
      <c r="J14" s="29"/>
      <c r="L14" s="9"/>
      <c r="N14" s="36"/>
      <c r="O14" s="36"/>
      <c r="P14" s="36"/>
    </row>
    <row r="15" spans="2:16" ht="20" customHeight="1">
      <c r="B15" s="84"/>
      <c r="C15" s="84"/>
      <c r="D15" s="84"/>
      <c r="E15" s="9"/>
      <c r="G15" s="9"/>
      <c r="H15" s="31">
        <v>2035</v>
      </c>
      <c r="I15" s="29"/>
      <c r="J15" s="29"/>
      <c r="L15" s="9"/>
      <c r="N15" s="36"/>
      <c r="O15" s="36"/>
      <c r="P15" s="36"/>
    </row>
    <row r="16" spans="2:16" ht="20" customHeight="1">
      <c r="B16" s="84"/>
      <c r="C16" s="84"/>
      <c r="D16" s="84"/>
      <c r="E16" s="9"/>
      <c r="G16" s="9"/>
      <c r="H16" s="230"/>
      <c r="I16" s="29"/>
      <c r="J16" s="29"/>
      <c r="L16" s="9"/>
      <c r="N16" s="36"/>
      <c r="O16" s="36"/>
      <c r="P16" s="36"/>
    </row>
    <row r="17" spans="2:16" ht="20" customHeight="1">
      <c r="B17" s="9"/>
      <c r="C17" s="9"/>
      <c r="D17" s="9"/>
      <c r="E17" s="9"/>
      <c r="G17" s="9"/>
      <c r="H17" s="84"/>
      <c r="I17" s="29"/>
      <c r="J17" s="29"/>
      <c r="L17" s="9"/>
      <c r="M17" s="9"/>
      <c r="N17" s="9"/>
      <c r="O17" s="9"/>
      <c r="P17" s="9"/>
    </row>
    <row r="18" spans="2:16" ht="30" customHeight="1">
      <c r="B18" s="34" t="s">
        <v>59</v>
      </c>
      <c r="C18" s="23"/>
      <c r="D18" s="34" t="s">
        <v>37</v>
      </c>
      <c r="E18" s="23"/>
      <c r="F18" s="34" t="s">
        <v>38</v>
      </c>
      <c r="G18" s="9"/>
      <c r="H18" s="34" t="s">
        <v>67</v>
      </c>
      <c r="I18" s="29"/>
      <c r="J18" s="29"/>
      <c r="L18" s="9"/>
      <c r="P18" s="23"/>
    </row>
    <row r="19" spans="2:16" ht="20" customHeight="1">
      <c r="B19" s="35"/>
      <c r="C19" s="29"/>
      <c r="D19" s="35"/>
      <c r="E19" s="29"/>
      <c r="F19" s="35" t="s">
        <v>41</v>
      </c>
      <c r="G19" s="9"/>
      <c r="H19" s="184" t="s">
        <v>70</v>
      </c>
      <c r="I19" s="29"/>
      <c r="J19" s="29"/>
      <c r="L19" s="9"/>
      <c r="P19" s="32"/>
    </row>
    <row r="20" spans="2:16" ht="20" customHeight="1">
      <c r="B20" s="30"/>
      <c r="C20" s="29"/>
      <c r="D20" s="30"/>
      <c r="E20" s="29"/>
      <c r="F20" s="30" t="s">
        <v>44</v>
      </c>
      <c r="G20" s="9"/>
      <c r="H20" s="185" t="s">
        <v>72</v>
      </c>
      <c r="I20" s="9"/>
      <c r="J20" s="9"/>
      <c r="L20" s="9"/>
      <c r="P20" s="32"/>
    </row>
    <row r="21" spans="2:16" ht="20" customHeight="1">
      <c r="B21" s="30"/>
      <c r="C21" s="29"/>
      <c r="D21" s="30"/>
      <c r="E21" s="29"/>
      <c r="G21" s="9"/>
      <c r="H21" s="185" t="s">
        <v>74</v>
      </c>
      <c r="I21" s="9"/>
      <c r="J21" s="9"/>
      <c r="L21" s="9"/>
      <c r="P21" s="32"/>
    </row>
    <row r="22" spans="2:16" ht="20" customHeight="1">
      <c r="B22" s="30"/>
      <c r="C22" s="29"/>
      <c r="D22" s="30"/>
      <c r="E22" s="29"/>
      <c r="G22" s="9"/>
      <c r="H22" s="185" t="s">
        <v>76</v>
      </c>
      <c r="I22" s="23"/>
      <c r="J22" s="23"/>
      <c r="L22" s="9"/>
      <c r="P22" s="32"/>
    </row>
    <row r="23" spans="2:16" ht="20" customHeight="1">
      <c r="B23" s="30"/>
      <c r="C23" s="29"/>
      <c r="D23" s="30"/>
      <c r="E23" s="29"/>
      <c r="G23" s="9"/>
      <c r="H23" s="185" t="s">
        <v>78</v>
      </c>
      <c r="I23" s="29"/>
      <c r="J23" s="29"/>
      <c r="L23" s="9"/>
      <c r="P23" s="27"/>
    </row>
    <row r="24" spans="2:16" ht="20" customHeight="1">
      <c r="B24" s="30"/>
      <c r="C24" s="29"/>
      <c r="D24" s="30"/>
      <c r="E24" s="29"/>
      <c r="G24" s="9"/>
      <c r="H24" s="185" t="s">
        <v>80</v>
      </c>
      <c r="I24" s="29"/>
      <c r="J24" s="29"/>
      <c r="L24" s="9"/>
      <c r="M24" s="9"/>
      <c r="N24" s="9"/>
      <c r="O24" s="9"/>
      <c r="P24" s="9"/>
    </row>
    <row r="25" spans="2:16" ht="20" customHeight="1">
      <c r="B25" s="30"/>
      <c r="C25" s="29"/>
      <c r="D25" s="30"/>
      <c r="E25" s="29"/>
      <c r="G25" s="9"/>
      <c r="H25" s="185" t="s">
        <v>82</v>
      </c>
      <c r="I25" s="29"/>
      <c r="J25" s="29"/>
      <c r="L25" s="9"/>
      <c r="M25" s="9"/>
      <c r="N25" s="9"/>
      <c r="O25" s="9"/>
      <c r="P25" s="9"/>
    </row>
    <row r="26" spans="2:16" ht="20" customHeight="1">
      <c r="B26" s="30"/>
      <c r="C26" s="29"/>
      <c r="D26" s="30"/>
      <c r="E26" s="29"/>
      <c r="G26" s="9"/>
      <c r="H26" s="185" t="s">
        <v>48</v>
      </c>
      <c r="I26" s="29"/>
      <c r="J26" s="29"/>
      <c r="L26" s="9"/>
      <c r="M26" s="9"/>
      <c r="N26" s="9"/>
      <c r="O26" s="9"/>
      <c r="P26" s="9"/>
    </row>
    <row r="27" spans="2:16" ht="20" customHeight="1">
      <c r="B27" s="30"/>
      <c r="C27" s="29"/>
      <c r="D27" s="30"/>
      <c r="E27" s="29"/>
      <c r="G27" s="9"/>
      <c r="H27" s="185" t="s">
        <v>85</v>
      </c>
      <c r="I27" s="29"/>
      <c r="J27" s="29"/>
      <c r="K27" s="29"/>
      <c r="L27" s="9"/>
      <c r="M27" s="9"/>
      <c r="N27" s="9"/>
      <c r="O27" s="9"/>
      <c r="P27" s="9"/>
    </row>
    <row r="28" spans="2:16" ht="20" customHeight="1">
      <c r="B28" s="30"/>
      <c r="C28" s="29"/>
      <c r="D28" s="30"/>
      <c r="E28" s="29"/>
      <c r="G28" s="9"/>
      <c r="H28" s="185" t="s">
        <v>87</v>
      </c>
      <c r="I28" s="29"/>
      <c r="J28" s="29"/>
      <c r="K28" s="29"/>
      <c r="L28" s="9"/>
      <c r="M28" s="9"/>
      <c r="N28" s="9"/>
      <c r="O28" s="9"/>
      <c r="P28" s="9"/>
    </row>
    <row r="29" spans="2:16" ht="20" customHeight="1">
      <c r="B29" s="30"/>
      <c r="C29" s="29"/>
      <c r="D29" s="30"/>
      <c r="E29" s="29"/>
      <c r="G29" s="9"/>
      <c r="H29" s="185" t="s">
        <v>88</v>
      </c>
      <c r="I29" s="29"/>
      <c r="J29" s="29"/>
      <c r="K29" s="29"/>
      <c r="L29" s="9"/>
      <c r="M29" s="9"/>
      <c r="N29" s="9"/>
      <c r="O29" s="9"/>
      <c r="P29" s="9"/>
    </row>
    <row r="30" spans="2:16" ht="20" customHeight="1">
      <c r="B30" s="30"/>
      <c r="C30" s="29"/>
      <c r="D30" s="30"/>
      <c r="E30" s="29"/>
      <c r="F30" s="9"/>
      <c r="G30" s="9"/>
      <c r="H30" s="185" t="s">
        <v>89</v>
      </c>
      <c r="I30" s="29"/>
      <c r="J30" s="29"/>
      <c r="K30" s="29"/>
      <c r="L30" s="9"/>
      <c r="M30" s="9"/>
      <c r="N30" s="9"/>
      <c r="O30" s="9"/>
      <c r="P30" s="9"/>
    </row>
    <row r="31" spans="2:16" ht="20" customHeight="1">
      <c r="B31" s="30"/>
      <c r="C31" s="29"/>
      <c r="D31" s="30"/>
      <c r="E31" s="29"/>
      <c r="F31" s="9"/>
      <c r="G31" s="9"/>
      <c r="H31" s="185" t="s">
        <v>90</v>
      </c>
      <c r="I31" s="29"/>
      <c r="J31" s="29"/>
      <c r="K31" s="29"/>
      <c r="L31" s="9"/>
      <c r="M31" s="9"/>
      <c r="N31" s="9"/>
      <c r="O31" s="9"/>
      <c r="P31" s="9"/>
    </row>
    <row r="32" spans="2:16" ht="20" customHeight="1">
      <c r="B32" s="30"/>
      <c r="C32" s="29"/>
      <c r="D32" s="30"/>
      <c r="E32" s="29"/>
      <c r="G32" s="9"/>
      <c r="I32" s="29"/>
      <c r="J32" s="29"/>
      <c r="K32" s="29"/>
      <c r="L32" s="9"/>
      <c r="M32" s="9"/>
      <c r="N32" s="9"/>
      <c r="O32" s="9"/>
      <c r="P32" s="9"/>
    </row>
    <row r="33" spans="2:16" ht="20" customHeight="1">
      <c r="B33" s="30"/>
      <c r="C33" s="29"/>
      <c r="D33" s="30"/>
      <c r="E33" s="29"/>
      <c r="G33" s="9"/>
      <c r="I33" s="29"/>
      <c r="J33" s="29"/>
      <c r="K33" s="29"/>
      <c r="L33" s="9"/>
      <c r="M33" s="9"/>
      <c r="N33" s="9"/>
      <c r="O33" s="9"/>
      <c r="P33" s="9"/>
    </row>
    <row r="34" spans="2:16" ht="20" customHeight="1">
      <c r="B34" s="9"/>
      <c r="C34" s="9"/>
      <c r="D34" s="9"/>
      <c r="E34" s="9"/>
      <c r="G34" s="9"/>
      <c r="I34" s="29"/>
      <c r="J34" s="29"/>
      <c r="K34" s="29"/>
      <c r="L34" s="9"/>
      <c r="M34" s="9"/>
      <c r="N34" s="9"/>
      <c r="O34" s="9"/>
      <c r="P34" s="9"/>
    </row>
    <row r="35" spans="2:16" ht="30" customHeight="1">
      <c r="B35" s="25" t="s">
        <v>272</v>
      </c>
      <c r="C35" s="9"/>
      <c r="D35" s="9"/>
      <c r="E35" s="9"/>
      <c r="G35" s="9"/>
      <c r="I35" s="29"/>
      <c r="J35" s="29"/>
      <c r="K35" s="29"/>
      <c r="L35" s="9"/>
      <c r="M35" s="9"/>
      <c r="N35" s="9"/>
      <c r="O35" s="9"/>
      <c r="P35" s="9"/>
    </row>
    <row r="36" spans="2:16" ht="20" customHeight="1">
      <c r="C36" s="23"/>
      <c r="D36" s="23"/>
      <c r="E36" s="9"/>
      <c r="G36" s="9"/>
      <c r="H36" s="9"/>
      <c r="I36" s="9"/>
      <c r="J36" s="9"/>
      <c r="K36" s="9"/>
      <c r="L36" s="9"/>
      <c r="M36" s="9"/>
      <c r="N36" s="9"/>
      <c r="O36" s="9"/>
      <c r="P36" s="9"/>
    </row>
    <row r="37" spans="2:16" ht="20" customHeight="1">
      <c r="B37" s="261" t="s">
        <v>61</v>
      </c>
      <c r="C37" s="261"/>
      <c r="D37" s="261"/>
      <c r="E37" s="261"/>
      <c r="F37" s="261"/>
      <c r="G37" s="261"/>
      <c r="H37" s="261"/>
      <c r="I37" s="9"/>
      <c r="J37" s="9"/>
      <c r="K37" s="9"/>
      <c r="L37" s="9"/>
      <c r="M37" s="9"/>
      <c r="N37" s="9"/>
      <c r="O37" s="9"/>
      <c r="P37" s="9"/>
    </row>
    <row r="38" spans="2:16" ht="20" customHeight="1">
      <c r="B38" s="262" t="s">
        <v>63</v>
      </c>
      <c r="C38" s="262"/>
      <c r="D38" s="262"/>
      <c r="E38" s="262"/>
      <c r="F38" s="262"/>
      <c r="G38" s="262"/>
      <c r="H38" s="262"/>
      <c r="I38" s="9"/>
      <c r="J38" s="9"/>
      <c r="K38" s="9"/>
      <c r="L38" s="9"/>
      <c r="M38" s="9"/>
      <c r="N38" s="9"/>
      <c r="O38" s="9"/>
      <c r="P38" s="9"/>
    </row>
    <row r="39" spans="2:16" ht="20" customHeight="1">
      <c r="B39" s="262" t="s">
        <v>65</v>
      </c>
      <c r="C39" s="262"/>
      <c r="D39" s="262"/>
      <c r="E39" s="262"/>
      <c r="F39" s="262"/>
      <c r="G39" s="262"/>
      <c r="H39" s="262"/>
      <c r="I39" s="9"/>
      <c r="J39" s="9"/>
      <c r="K39" s="9"/>
      <c r="L39" s="9"/>
      <c r="M39" s="9"/>
      <c r="N39" s="9"/>
      <c r="O39" s="9"/>
      <c r="P39" s="9"/>
    </row>
    <row r="40" spans="2:16" ht="20" customHeight="1">
      <c r="B40" s="262" t="s">
        <v>68</v>
      </c>
      <c r="C40" s="262"/>
      <c r="D40" s="262"/>
      <c r="E40" s="262"/>
      <c r="F40" s="262"/>
      <c r="G40" s="262"/>
      <c r="H40" s="262"/>
      <c r="I40" s="10"/>
      <c r="J40" s="10"/>
      <c r="K40" s="10"/>
      <c r="L40" s="10"/>
      <c r="M40" s="10"/>
      <c r="N40" s="10"/>
      <c r="O40" s="10"/>
      <c r="P40" s="10"/>
    </row>
    <row r="41" spans="2:16" ht="20" customHeight="1">
      <c r="B41" s="9"/>
      <c r="C41" s="9"/>
      <c r="D41" s="9"/>
      <c r="E41" s="9"/>
      <c r="G41" s="9"/>
      <c r="H41" s="9"/>
      <c r="I41" s="9"/>
      <c r="J41" s="9"/>
      <c r="K41" s="9"/>
      <c r="L41" s="9"/>
      <c r="M41" s="9"/>
      <c r="N41" s="9"/>
      <c r="O41" s="9"/>
      <c r="P41" s="9"/>
    </row>
    <row r="42" spans="2:16" ht="20" customHeight="1">
      <c r="B42" s="226" t="str">
        <f>HYPERLINK("https://dothecalculation.com","Do The Calculation | CashFlow Timing Planner | dothecalculation.com")</f>
        <v>Do The Calculation | CashFlow Timing Planner | dothecalculation.com</v>
      </c>
      <c r="E42" s="9"/>
      <c r="G42" s="9"/>
      <c r="H42" s="9"/>
      <c r="I42" s="9"/>
      <c r="J42" s="9"/>
      <c r="K42" s="9"/>
      <c r="L42" s="9"/>
      <c r="M42" s="9"/>
      <c r="N42" s="9"/>
      <c r="O42" s="9"/>
      <c r="P42" s="9"/>
    </row>
    <row r="43" spans="2:16" ht="20" customHeight="1">
      <c r="E43" s="9"/>
      <c r="G43" s="9"/>
      <c r="H43" s="9"/>
      <c r="I43" s="9"/>
      <c r="J43" s="9"/>
      <c r="K43" s="9"/>
      <c r="L43" s="9"/>
      <c r="M43" s="9"/>
      <c r="N43" s="9"/>
      <c r="O43" s="9"/>
      <c r="P43" s="9"/>
    </row>
    <row r="44" spans="2:16" ht="20" customHeight="1">
      <c r="E44" s="9"/>
      <c r="G44" s="9"/>
      <c r="H44" s="9"/>
      <c r="I44" s="9"/>
      <c r="J44" s="9"/>
      <c r="K44" s="9"/>
      <c r="L44" s="9"/>
      <c r="M44" s="9"/>
      <c r="N44" s="9"/>
      <c r="O44" s="9"/>
      <c r="P44" s="9"/>
    </row>
    <row r="45" spans="2:16" ht="20" customHeight="1">
      <c r="E45" s="9"/>
      <c r="F45" s="9"/>
      <c r="G45" s="9"/>
      <c r="H45" s="9"/>
      <c r="I45" s="9"/>
      <c r="J45" s="9"/>
      <c r="K45" s="9"/>
      <c r="L45" s="9"/>
      <c r="M45" s="9"/>
      <c r="N45" s="9"/>
      <c r="O45" s="9"/>
      <c r="P45" s="9"/>
    </row>
    <row r="46" spans="2:16" ht="20" customHeight="1">
      <c r="B46" s="28"/>
      <c r="C46" s="27"/>
      <c r="D46" s="27"/>
      <c r="E46" s="9"/>
      <c r="F46" s="9"/>
      <c r="G46" s="9"/>
      <c r="H46" s="9"/>
      <c r="I46" s="9"/>
      <c r="J46" s="9"/>
      <c r="K46" s="9"/>
      <c r="L46" s="9"/>
      <c r="M46" s="9"/>
      <c r="N46" s="9"/>
      <c r="O46" s="9"/>
      <c r="P46" s="9"/>
    </row>
    <row r="47" spans="2:16" ht="20" customHeight="1">
      <c r="B47" s="9"/>
      <c r="C47" s="9"/>
      <c r="D47" s="9"/>
      <c r="E47" s="9"/>
      <c r="F47" s="9"/>
      <c r="G47" s="9"/>
      <c r="H47" s="9"/>
      <c r="I47" s="9"/>
      <c r="J47" s="9"/>
      <c r="K47" s="9"/>
      <c r="L47" s="9"/>
      <c r="M47" s="9"/>
      <c r="N47" s="9"/>
      <c r="O47" s="9"/>
      <c r="P47" s="9"/>
    </row>
    <row r="48" spans="2:16" ht="20" customHeight="1">
      <c r="C48" s="9"/>
      <c r="D48" s="9"/>
      <c r="E48" s="9"/>
      <c r="F48" s="9"/>
      <c r="G48" s="9"/>
      <c r="H48" s="9"/>
      <c r="I48" s="9"/>
      <c r="J48" s="9"/>
      <c r="K48" s="9"/>
      <c r="L48" s="9"/>
      <c r="M48" s="9"/>
      <c r="N48" s="9"/>
      <c r="O48" s="9"/>
      <c r="P48" s="9"/>
    </row>
    <row r="49" spans="2:16" ht="20" customHeight="1">
      <c r="B49" s="9"/>
      <c r="C49" s="9"/>
      <c r="D49" s="9"/>
      <c r="E49" s="9"/>
      <c r="F49" s="9"/>
      <c r="G49" s="9"/>
      <c r="H49" s="9"/>
      <c r="I49" s="9"/>
      <c r="J49" s="9"/>
      <c r="K49" s="9"/>
      <c r="L49" s="9"/>
      <c r="M49" s="9"/>
      <c r="N49" s="9"/>
      <c r="O49" s="9"/>
      <c r="P49" s="9"/>
    </row>
    <row r="50" spans="2:16" ht="20" customHeight="1">
      <c r="B50" s="9"/>
      <c r="C50" s="9"/>
      <c r="D50" s="9"/>
      <c r="E50" s="9"/>
      <c r="F50" s="9"/>
      <c r="G50" s="9"/>
      <c r="H50" s="9"/>
      <c r="I50" s="9"/>
      <c r="J50" s="9"/>
      <c r="K50" s="9"/>
      <c r="L50" s="9"/>
      <c r="M50" s="9"/>
      <c r="N50" s="9"/>
      <c r="O50" s="9"/>
      <c r="P50" s="9"/>
    </row>
    <row r="51" spans="2:16" ht="20" customHeight="1">
      <c r="B51" s="9"/>
      <c r="C51" s="9"/>
      <c r="D51" s="9"/>
      <c r="E51" s="9"/>
      <c r="F51" s="9"/>
      <c r="G51" s="9"/>
      <c r="H51" s="9"/>
      <c r="I51" s="9"/>
      <c r="J51" s="9"/>
      <c r="K51" s="9"/>
      <c r="L51" s="9"/>
      <c r="M51" s="9"/>
      <c r="N51" s="9"/>
      <c r="O51" s="9"/>
      <c r="P51" s="9"/>
    </row>
    <row r="52" spans="2:16" ht="20" customHeight="1">
      <c r="B52" s="9"/>
      <c r="C52" s="9"/>
      <c r="D52" s="9"/>
      <c r="E52" s="9"/>
      <c r="F52" s="9"/>
      <c r="G52" s="9"/>
      <c r="H52" s="9"/>
      <c r="I52" s="9"/>
      <c r="J52" s="9"/>
      <c r="K52" s="9"/>
      <c r="L52" s="9"/>
      <c r="M52" s="9"/>
      <c r="N52" s="9"/>
      <c r="O52" s="9"/>
      <c r="P52" s="9"/>
    </row>
    <row r="53" spans="2:16" ht="20" customHeight="1">
      <c r="B53" s="9"/>
      <c r="C53" s="9"/>
      <c r="D53" s="9"/>
      <c r="E53" s="9"/>
      <c r="F53" s="9"/>
      <c r="G53" s="9"/>
      <c r="H53" s="9"/>
      <c r="I53" s="9"/>
      <c r="J53" s="9"/>
      <c r="K53" s="9"/>
      <c r="L53" s="9"/>
      <c r="M53" s="9"/>
      <c r="N53" s="9"/>
      <c r="O53" s="9"/>
      <c r="P53" s="9"/>
    </row>
    <row r="54" spans="2:16" ht="20" customHeight="1">
      <c r="B54" s="9"/>
      <c r="C54" s="9"/>
      <c r="D54" s="9"/>
      <c r="E54" s="9"/>
      <c r="F54" s="9"/>
      <c r="G54" s="9"/>
      <c r="H54" s="9"/>
      <c r="I54" s="9"/>
      <c r="J54" s="9"/>
      <c r="K54" s="9"/>
      <c r="L54" s="9"/>
      <c r="M54" s="9"/>
      <c r="N54" s="9"/>
      <c r="O54" s="9"/>
      <c r="P54" s="9"/>
    </row>
    <row r="55" spans="2:16" ht="20" customHeight="1">
      <c r="B55" s="9"/>
      <c r="C55" s="9"/>
      <c r="D55" s="9"/>
      <c r="E55" s="9"/>
      <c r="F55" s="9"/>
      <c r="G55" s="9"/>
      <c r="H55" s="9"/>
      <c r="I55" s="9"/>
      <c r="J55" s="9"/>
      <c r="K55" s="9"/>
      <c r="L55" s="9"/>
      <c r="M55" s="9"/>
      <c r="N55" s="9"/>
      <c r="O55" s="9"/>
      <c r="P55" s="9"/>
    </row>
    <row r="56" spans="2:16" ht="20" customHeight="1">
      <c r="B56" s="9"/>
      <c r="C56" s="9"/>
      <c r="D56" s="9"/>
      <c r="E56" s="9"/>
      <c r="F56" s="9"/>
      <c r="G56" s="9"/>
      <c r="H56" s="9"/>
      <c r="I56" s="9"/>
      <c r="J56" s="9"/>
      <c r="K56" s="9"/>
      <c r="L56" s="9"/>
      <c r="M56" s="9"/>
      <c r="N56" s="9"/>
      <c r="O56" s="9"/>
      <c r="P56" s="9"/>
    </row>
    <row r="57" spans="2:16" ht="20" customHeight="1">
      <c r="B57" s="9"/>
      <c r="C57" s="9"/>
      <c r="D57" s="9"/>
      <c r="E57" s="9"/>
      <c r="F57" s="9"/>
      <c r="G57" s="9"/>
      <c r="H57" s="9"/>
      <c r="I57" s="9"/>
      <c r="J57" s="9"/>
      <c r="K57" s="9"/>
      <c r="L57" s="9"/>
      <c r="M57" s="9"/>
      <c r="N57" s="9"/>
      <c r="O57" s="9"/>
      <c r="P57" s="9"/>
    </row>
    <row r="58" spans="2:16" ht="20" customHeight="1">
      <c r="B58" s="9"/>
      <c r="C58" s="9"/>
      <c r="D58" s="9"/>
      <c r="E58" s="9"/>
      <c r="F58" s="9"/>
      <c r="G58" s="9"/>
      <c r="H58" s="9"/>
      <c r="I58" s="9"/>
      <c r="J58" s="9"/>
      <c r="K58" s="9"/>
      <c r="L58" s="9"/>
      <c r="M58" s="9"/>
      <c r="N58" s="9"/>
      <c r="O58" s="9"/>
      <c r="P58" s="9"/>
    </row>
    <row r="59" spans="2:16" ht="20" customHeight="1">
      <c r="B59" s="9"/>
      <c r="C59" s="9"/>
      <c r="D59" s="9"/>
      <c r="E59" s="9"/>
      <c r="F59" s="9"/>
      <c r="G59" s="9"/>
      <c r="H59" s="9"/>
      <c r="I59" s="9"/>
      <c r="J59" s="9"/>
      <c r="K59" s="9"/>
      <c r="L59" s="9"/>
      <c r="M59" s="9"/>
      <c r="N59" s="9"/>
      <c r="O59" s="9"/>
      <c r="P59" s="9"/>
    </row>
    <row r="60" spans="2:16" ht="20" customHeight="1">
      <c r="B60" s="9"/>
      <c r="C60" s="9"/>
      <c r="D60" s="9"/>
      <c r="E60" s="9"/>
      <c r="F60" s="9"/>
      <c r="G60" s="9"/>
      <c r="H60" s="9"/>
      <c r="I60" s="9"/>
      <c r="J60" s="9"/>
      <c r="K60" s="9"/>
      <c r="L60" s="9"/>
      <c r="M60" s="9"/>
      <c r="N60" s="9"/>
      <c r="O60" s="9"/>
      <c r="P60" s="9"/>
    </row>
    <row r="61" spans="2:16" ht="20" customHeight="1">
      <c r="B61" s="9"/>
      <c r="C61" s="9"/>
      <c r="D61" s="9"/>
      <c r="E61" s="9"/>
      <c r="F61" s="9"/>
      <c r="G61" s="9"/>
      <c r="H61" s="9"/>
      <c r="I61" s="9"/>
      <c r="J61" s="9"/>
      <c r="K61" s="9"/>
      <c r="L61" s="9"/>
      <c r="M61" s="9"/>
      <c r="N61" s="9"/>
      <c r="O61" s="9"/>
      <c r="P61" s="9"/>
    </row>
    <row r="62" spans="2:16" ht="20" customHeight="1">
      <c r="B62" s="9"/>
      <c r="C62" s="9"/>
      <c r="D62" s="9"/>
      <c r="E62" s="9"/>
      <c r="F62" s="9"/>
      <c r="G62" s="9"/>
      <c r="H62" s="9"/>
      <c r="I62" s="9"/>
      <c r="J62" s="9"/>
      <c r="K62" s="9"/>
      <c r="L62" s="9"/>
      <c r="M62" s="9"/>
      <c r="N62" s="9"/>
      <c r="O62" s="9"/>
      <c r="P62" s="9"/>
    </row>
    <row r="63" spans="2:16" ht="20" customHeight="1">
      <c r="B63" s="9"/>
      <c r="C63" s="9"/>
      <c r="D63" s="9"/>
      <c r="E63" s="9"/>
      <c r="F63" s="9"/>
      <c r="G63" s="9"/>
      <c r="H63" s="9"/>
      <c r="I63" s="9"/>
      <c r="J63" s="9"/>
      <c r="K63" s="9"/>
      <c r="L63" s="9"/>
      <c r="M63" s="9"/>
      <c r="N63" s="9"/>
      <c r="O63" s="9"/>
      <c r="P63" s="9"/>
    </row>
    <row r="64" spans="2:16" ht="20" customHeight="1">
      <c r="B64" s="9"/>
      <c r="C64" s="9"/>
      <c r="D64" s="9"/>
      <c r="E64" s="9"/>
      <c r="F64" s="9"/>
      <c r="G64" s="9"/>
      <c r="H64" s="9"/>
      <c r="I64" s="9"/>
      <c r="J64" s="9"/>
      <c r="K64" s="9"/>
      <c r="L64" s="9"/>
      <c r="M64" s="9"/>
      <c r="N64" s="9"/>
      <c r="O64" s="9"/>
      <c r="P64" s="9"/>
    </row>
    <row r="65" spans="2:16" ht="20" customHeight="1">
      <c r="B65" s="9"/>
      <c r="C65" s="9"/>
      <c r="D65" s="9"/>
      <c r="E65" s="9"/>
      <c r="F65" s="9"/>
      <c r="G65" s="9"/>
      <c r="H65" s="9"/>
      <c r="I65" s="9"/>
      <c r="J65" s="9"/>
      <c r="K65" s="9"/>
      <c r="L65" s="9"/>
      <c r="M65" s="9"/>
      <c r="N65" s="9"/>
      <c r="O65" s="9"/>
      <c r="P65" s="9"/>
    </row>
    <row r="66" spans="2:16" ht="20" customHeight="1">
      <c r="B66" s="9"/>
      <c r="C66" s="9"/>
      <c r="D66" s="9"/>
      <c r="E66" s="9"/>
      <c r="F66" s="9"/>
      <c r="G66" s="9"/>
      <c r="H66" s="9"/>
      <c r="I66" s="9"/>
      <c r="J66" s="9"/>
      <c r="K66" s="9"/>
      <c r="L66" s="9"/>
      <c r="M66" s="9"/>
      <c r="N66" s="9"/>
      <c r="O66" s="9"/>
      <c r="P66" s="9"/>
    </row>
  </sheetData>
  <mergeCells count="14">
    <mergeCell ref="B40:H40"/>
    <mergeCell ref="B6:C6"/>
    <mergeCell ref="B7:C7"/>
    <mergeCell ref="B8:C8"/>
    <mergeCell ref="B9:C9"/>
    <mergeCell ref="B10:C10"/>
    <mergeCell ref="B11:C11"/>
    <mergeCell ref="B12:C12"/>
    <mergeCell ref="B13:C13"/>
    <mergeCell ref="K6:K9"/>
    <mergeCell ref="B5:D5"/>
    <mergeCell ref="B37:H37"/>
    <mergeCell ref="B38:H38"/>
    <mergeCell ref="B39:H39"/>
  </mergeCells>
  <dataValidations count="4">
    <dataValidation type="decimal" allowBlank="1" sqref="D11:D12" xr:uid="{00000000-0002-0000-0200-000003000000}">
      <formula1>0</formula1>
      <formula2>10000000</formula2>
    </dataValidation>
    <dataValidation type="date" sqref="D10" xr:uid="{00000000-0002-0000-0200-000002000000}">
      <formula1>DATE(2020,1,1)</formula1>
      <formula2>DATE(2040,12,31)</formula2>
    </dataValidation>
    <dataValidation type="list" allowBlank="1" sqref="D7" xr:uid="{00000000-0002-0000-0200-000000000000}">
      <formula1>$H$6:$H$10</formula1>
      <formula2>0</formula2>
    </dataValidation>
    <dataValidation type="list" allowBlank="1" sqref="D9" xr:uid="{00000000-0002-0000-0200-000001000000}">
      <formula1>$H$20:$H$31</formula1>
      <formula2>0</formula2>
    </dataValidation>
  </dataValidations>
  <hyperlinks>
    <hyperlink ref="H2" r:id="rId1" display="https://dothecalculation.com/" xr:uid="{FC224273-153E-4DEA-A3B9-5EE1C4549EFF}"/>
  </hyperlinks>
  <printOptions horizontalCentered="1"/>
  <pageMargins left="0.25" right="0.25" top="0.25" bottom="0.25" header="0" footer="0"/>
  <pageSetup paperSize="77" scale="71" fitToHeight="0"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351E4-A05C-4B52-B684-198740601FBC}">
  <sheetPr>
    <pageSetUpPr fitToPage="1"/>
  </sheetPr>
  <dimension ref="B1:XEY280"/>
  <sheetViews>
    <sheetView showGridLines="0" zoomScale="80" zoomScaleNormal="80" workbookViewId="0">
      <selection activeCell="N15" sqref="N15"/>
    </sheetView>
  </sheetViews>
  <sheetFormatPr defaultColWidth="20.6328125" defaultRowHeight="20" customHeight="1" outlineLevelRow="1"/>
  <cols>
    <col min="1" max="1" width="2.6328125" style="1" customWidth="1"/>
    <col min="2" max="16" width="20.1796875" style="1" customWidth="1"/>
    <col min="17" max="18" width="2.6328125" style="1" customWidth="1"/>
    <col min="19" max="16384" width="20.6328125" style="1"/>
  </cols>
  <sheetData>
    <row r="1" spans="2:19 16379:16379" ht="10" customHeight="1"/>
    <row r="2" spans="2:19 16379:16379" ht="50" customHeight="1">
      <c r="B2" s="26" t="s">
        <v>227</v>
      </c>
      <c r="C2" s="8"/>
      <c r="D2" s="8"/>
      <c r="E2" s="8"/>
      <c r="F2" s="8"/>
      <c r="G2" s="8"/>
      <c r="H2" s="8"/>
      <c r="I2" s="8"/>
      <c r="J2" s="8"/>
      <c r="K2" s="8"/>
      <c r="L2" s="8"/>
      <c r="M2" s="9"/>
      <c r="N2" s="9"/>
      <c r="O2" s="9"/>
      <c r="P2" s="191" t="e" vm="1">
        <v>#VALUE!</v>
      </c>
    </row>
    <row r="3" spans="2:19 16379:16379" ht="20" customHeight="1">
      <c r="B3" s="10" t="s">
        <v>91</v>
      </c>
      <c r="C3" s="15"/>
      <c r="D3" s="15"/>
      <c r="E3" s="15"/>
      <c r="F3" s="15"/>
      <c r="G3" s="15"/>
      <c r="H3" s="15"/>
      <c r="I3" s="15"/>
      <c r="J3" s="15"/>
      <c r="K3" s="15"/>
      <c r="L3" s="15"/>
      <c r="M3" s="9"/>
      <c r="N3" s="9"/>
      <c r="O3" s="9"/>
      <c r="P3" s="9"/>
    </row>
    <row r="4" spans="2:19 16379:16379" ht="20" customHeight="1">
      <c r="B4" s="9"/>
      <c r="C4" s="9"/>
      <c r="D4" s="9"/>
      <c r="E4" s="9"/>
      <c r="F4" s="9"/>
      <c r="G4" s="9"/>
      <c r="H4" s="9"/>
      <c r="I4" s="9"/>
      <c r="J4" s="9"/>
      <c r="K4" s="9"/>
      <c r="L4" s="9"/>
      <c r="N4" s="9"/>
      <c r="O4" s="9"/>
      <c r="P4" s="9"/>
    </row>
    <row r="5" spans="2:19 16379:16379" ht="35" customHeight="1">
      <c r="B5" s="115" t="s">
        <v>202</v>
      </c>
      <c r="D5" s="8"/>
      <c r="E5" s="8"/>
      <c r="F5" s="8"/>
      <c r="G5" s="8"/>
      <c r="H5" s="8"/>
      <c r="I5" s="8"/>
      <c r="J5" s="8"/>
      <c r="K5" s="8"/>
      <c r="L5" s="8"/>
      <c r="M5" s="269" t="s">
        <v>212</v>
      </c>
      <c r="N5" s="270"/>
      <c r="O5" s="270"/>
      <c r="P5" s="270"/>
    </row>
    <row r="6" spans="2:19 16379:16379" ht="20" customHeight="1" outlineLevel="1">
      <c r="B6" s="58"/>
      <c r="D6" s="8"/>
      <c r="E6" s="8"/>
      <c r="F6" s="8"/>
      <c r="G6" s="8"/>
      <c r="H6" s="8"/>
      <c r="I6" s="8"/>
      <c r="J6" s="8"/>
      <c r="K6" s="8"/>
      <c r="L6" s="8"/>
      <c r="M6" s="58"/>
      <c r="N6" s="8"/>
      <c r="O6" s="8"/>
      <c r="P6" s="8"/>
    </row>
    <row r="7" spans="2:19 16379:16379" s="217" customFormat="1" ht="25" customHeight="1" outlineLevel="1" thickBot="1">
      <c r="B7" s="274" t="s">
        <v>92</v>
      </c>
      <c r="C7" s="271"/>
      <c r="D7" s="271" t="s">
        <v>93</v>
      </c>
      <c r="E7" s="271"/>
      <c r="F7" s="271" t="s">
        <v>94</v>
      </c>
      <c r="G7" s="271"/>
      <c r="H7" s="278" t="s">
        <v>241</v>
      </c>
      <c r="I7" s="278"/>
      <c r="J7" s="278" t="s">
        <v>177</v>
      </c>
      <c r="K7" s="279"/>
      <c r="M7" s="218"/>
      <c r="N7" s="218"/>
      <c r="O7" s="218"/>
      <c r="P7" s="218"/>
    </row>
    <row r="8" spans="2:19 16379:16379" s="5" customFormat="1" ht="40" customHeight="1" outlineLevel="1" thickTop="1">
      <c r="B8" s="277">
        <f>Dashboard!$D$7</f>
        <v>2026</v>
      </c>
      <c r="C8" s="276"/>
      <c r="D8" s="276" t="str">
        <f>Dashboard!$D$8</f>
        <v>September</v>
      </c>
      <c r="E8" s="276"/>
      <c r="F8" s="275" t="s">
        <v>95</v>
      </c>
      <c r="G8" s="275"/>
      <c r="H8" s="272">
        <f>J8-Settings!$D$12</f>
        <v>0</v>
      </c>
      <c r="I8" s="272"/>
      <c r="J8" s="272">
        <f>H11</f>
        <v>0</v>
      </c>
      <c r="K8" s="273"/>
      <c r="L8" s="57"/>
      <c r="M8" s="128"/>
      <c r="N8" s="128"/>
      <c r="O8" s="128"/>
      <c r="P8" s="128"/>
    </row>
    <row r="9" spans="2:19 16379:16379" ht="20" customHeight="1" outlineLevel="1">
      <c r="B9" s="19"/>
      <c r="C9" s="9"/>
      <c r="D9" s="19"/>
      <c r="E9" s="9"/>
      <c r="F9" s="56"/>
      <c r="G9" s="9"/>
      <c r="H9" s="9"/>
      <c r="I9" s="9"/>
      <c r="J9" s="9"/>
      <c r="K9" s="9"/>
      <c r="L9" s="9"/>
      <c r="M9" s="128"/>
      <c r="N9" s="128"/>
      <c r="O9" s="128"/>
      <c r="P9" s="128"/>
    </row>
    <row r="10" spans="2:19 16379:16379" s="217" customFormat="1" ht="25" customHeight="1" outlineLevel="1" thickBot="1">
      <c r="B10" s="274" t="s">
        <v>96</v>
      </c>
      <c r="C10" s="271"/>
      <c r="D10" s="271" t="s">
        <v>97</v>
      </c>
      <c r="E10" s="271"/>
      <c r="F10" s="271" t="s">
        <v>98</v>
      </c>
      <c r="G10" s="271"/>
      <c r="H10" s="278" t="s">
        <v>99</v>
      </c>
      <c r="I10" s="278"/>
      <c r="J10" s="278" t="s">
        <v>100</v>
      </c>
      <c r="K10" s="279"/>
      <c r="L10" s="219"/>
      <c r="M10" s="218"/>
      <c r="N10" s="218"/>
      <c r="O10" s="218"/>
      <c r="P10" s="218"/>
    </row>
    <row r="11" spans="2:19 16379:16379" s="5" customFormat="1" ht="40" customHeight="1" outlineLevel="1" thickTop="1">
      <c r="B11" s="284">
        <f>SUMIFS($I$16:$I$265,$L$16:$L$265,"&gt;="&amp;$XEY$11,$L$16:$L$265,"&lt;="&amp;$XEY$12,$N$16:$N$265,"&lt;&gt;Skipped")</f>
        <v>0</v>
      </c>
      <c r="C11" s="283"/>
      <c r="D11" s="283">
        <f>SUMIFS($H$16:$H$265,$L$16:$L$265,"&gt;="&amp;$XEY$11,$L$16:$L$265,"&lt;="&amp;$XEY$12,$N$16:$N$265,"&lt;&gt;Skipped")</f>
        <v>0</v>
      </c>
      <c r="E11" s="283"/>
      <c r="F11" s="282">
        <f>B11-D11</f>
        <v>0</v>
      </c>
      <c r="G11" s="282"/>
      <c r="H11" s="281">
        <f>Settings!$D$11+SUMIFS($J$16:$J$265,$O$16:$O$265,"Yes",$C$16:$C$265,"&lt;="&amp;$XEY$12)</f>
        <v>0</v>
      </c>
      <c r="I11" s="281"/>
      <c r="J11" s="272">
        <f>Dashboard!$H$16</f>
        <v>0</v>
      </c>
      <c r="K11" s="273"/>
      <c r="L11" s="54"/>
      <c r="M11" s="128"/>
      <c r="N11" s="128"/>
      <c r="O11" s="128"/>
      <c r="P11" s="128"/>
      <c r="XEY11" s="127">
        <f>IF($D$8="All",DATE($B$8,1,1),DATE($B$8,MATCH($D$8,Settings!$H$20:$H$31,0),1))</f>
        <v>46266</v>
      </c>
    </row>
    <row r="12" spans="2:19 16379:16379" ht="20" customHeight="1">
      <c r="B12" s="53"/>
      <c r="C12" s="53"/>
      <c r="D12" s="53"/>
      <c r="E12" s="53"/>
      <c r="F12" s="53"/>
      <c r="G12" s="53"/>
      <c r="H12" s="52"/>
      <c r="I12" s="52"/>
      <c r="J12" s="52"/>
      <c r="K12" s="52"/>
      <c r="L12" s="52"/>
      <c r="M12" s="128"/>
      <c r="N12" s="128"/>
      <c r="O12" s="128"/>
      <c r="P12" s="128"/>
      <c r="XEY12" s="1">
        <f>IF($D$8="All",DATE($B$8,12,31),EOMONTH($XEY$11,0))</f>
        <v>46295</v>
      </c>
    </row>
    <row r="13" spans="2:19 16379:16379" ht="30" customHeight="1">
      <c r="B13" s="115" t="s">
        <v>210</v>
      </c>
      <c r="C13" s="15"/>
      <c r="D13" s="15"/>
      <c r="E13" s="15"/>
      <c r="F13" s="15"/>
      <c r="G13" s="15"/>
      <c r="H13" s="15"/>
      <c r="I13" s="15"/>
      <c r="J13" s="15"/>
      <c r="K13" s="15"/>
      <c r="L13" s="15"/>
      <c r="M13" s="128"/>
      <c r="N13" s="128"/>
      <c r="O13" s="128"/>
      <c r="P13" s="128"/>
      <c r="S13" s="115" t="s">
        <v>211</v>
      </c>
    </row>
    <row r="14" spans="2:19 16379:16379" ht="20" customHeight="1">
      <c r="B14" s="9"/>
      <c r="C14" s="9"/>
      <c r="D14" s="9"/>
      <c r="E14" s="9"/>
      <c r="F14" s="9"/>
      <c r="G14" s="9"/>
      <c r="H14" s="9"/>
      <c r="I14" s="9"/>
      <c r="J14" s="9"/>
      <c r="K14" s="9"/>
      <c r="L14" s="9"/>
      <c r="M14" s="9"/>
      <c r="N14" s="9"/>
      <c r="O14" s="9"/>
      <c r="P14" s="9"/>
    </row>
    <row r="15" spans="2:19 16379:16379" s="81" customFormat="1" ht="30" customHeight="1">
      <c r="B15" s="46" t="s">
        <v>101</v>
      </c>
      <c r="C15" s="45" t="s">
        <v>102</v>
      </c>
      <c r="D15" s="45" t="s">
        <v>103</v>
      </c>
      <c r="E15" s="45" t="s">
        <v>104</v>
      </c>
      <c r="F15" s="45" t="s">
        <v>105</v>
      </c>
      <c r="G15" s="45" t="s">
        <v>106</v>
      </c>
      <c r="H15" s="45" t="s">
        <v>107</v>
      </c>
      <c r="I15" s="45" t="s">
        <v>108</v>
      </c>
      <c r="J15" s="45" t="s">
        <v>109</v>
      </c>
      <c r="K15" s="45" t="s">
        <v>110</v>
      </c>
      <c r="L15" s="45" t="s">
        <v>95</v>
      </c>
      <c r="M15" s="45" t="s">
        <v>111</v>
      </c>
      <c r="N15" s="45" t="s">
        <v>112</v>
      </c>
      <c r="O15" s="45" t="s">
        <v>113</v>
      </c>
      <c r="P15" s="44" t="s">
        <v>57</v>
      </c>
    </row>
    <row r="16" spans="2:19 16379:16379" ht="30" customHeight="1">
      <c r="B16" s="119" t="str">
        <f t="shared" ref="B16:B79" si="0">IF($L16="","","CF-"&amp;TEXT(ROW()-15,"000"))</f>
        <v/>
      </c>
      <c r="C16" s="120"/>
      <c r="D16" s="121"/>
      <c r="E16" s="122"/>
      <c r="F16" s="122"/>
      <c r="G16" s="122"/>
      <c r="H16" s="123"/>
      <c r="I16" s="123"/>
      <c r="J16" s="124" t="str">
        <f t="shared" ref="J16:J79" si="1">IF($L16="","",IF($I16="",0,$I16)-IF($H16="",0,$H16))</f>
        <v/>
      </c>
      <c r="K16" s="125" t="str">
        <f>IF($L16="","",Settings!$D$11+SUM($J$16:J16))</f>
        <v/>
      </c>
      <c r="L16" s="120"/>
      <c r="M16" s="126" t="str">
        <f t="shared" ref="M16:M79" si="2">IF($L16="","",$L16-WEEKDAY($L16,2)+1)</f>
        <v/>
      </c>
      <c r="N16" s="122"/>
      <c r="O16" s="122"/>
      <c r="P16" s="121"/>
    </row>
    <row r="17" spans="2:16" ht="30" customHeight="1">
      <c r="B17" s="116" t="str">
        <f t="shared" si="0"/>
        <v/>
      </c>
      <c r="C17" s="49"/>
      <c r="D17" s="47"/>
      <c r="E17" s="48"/>
      <c r="F17" s="48"/>
      <c r="G17" s="48"/>
      <c r="H17" s="51"/>
      <c r="I17" s="51"/>
      <c r="J17" s="117" t="str">
        <f t="shared" si="1"/>
        <v/>
      </c>
      <c r="K17" s="50" t="str">
        <f>IF($L17="","",Settings!$D$11+SUM($J$16:J17))</f>
        <v/>
      </c>
      <c r="L17" s="49"/>
      <c r="M17" s="118" t="str">
        <f t="shared" si="2"/>
        <v/>
      </c>
      <c r="N17" s="48"/>
      <c r="O17" s="48"/>
      <c r="P17" s="47"/>
    </row>
    <row r="18" spans="2:16" ht="30" customHeight="1">
      <c r="B18" s="116" t="str">
        <f t="shared" si="0"/>
        <v/>
      </c>
      <c r="C18" s="49"/>
      <c r="D18" s="47"/>
      <c r="E18" s="48"/>
      <c r="F18" s="48"/>
      <c r="G18" s="48"/>
      <c r="H18" s="51"/>
      <c r="I18" s="51"/>
      <c r="J18" s="117" t="str">
        <f t="shared" si="1"/>
        <v/>
      </c>
      <c r="K18" s="50" t="str">
        <f>IF($L18="","",Settings!$D$11+SUM($J$16:J18))</f>
        <v/>
      </c>
      <c r="L18" s="49"/>
      <c r="M18" s="118" t="str">
        <f t="shared" si="2"/>
        <v/>
      </c>
      <c r="N18" s="48"/>
      <c r="O18" s="48"/>
      <c r="P18" s="47"/>
    </row>
    <row r="19" spans="2:16" ht="30" customHeight="1">
      <c r="B19" s="116" t="str">
        <f t="shared" si="0"/>
        <v/>
      </c>
      <c r="C19" s="49"/>
      <c r="D19" s="47"/>
      <c r="E19" s="48"/>
      <c r="F19" s="48"/>
      <c r="G19" s="48"/>
      <c r="H19" s="51"/>
      <c r="I19" s="51"/>
      <c r="J19" s="117" t="str">
        <f t="shared" si="1"/>
        <v/>
      </c>
      <c r="K19" s="50" t="str">
        <f>IF($L19="","",Settings!$D$11+SUM($J$16:J19))</f>
        <v/>
      </c>
      <c r="L19" s="49"/>
      <c r="M19" s="118" t="str">
        <f t="shared" si="2"/>
        <v/>
      </c>
      <c r="N19" s="48"/>
      <c r="O19" s="48"/>
      <c r="P19" s="47"/>
    </row>
    <row r="20" spans="2:16" ht="30" customHeight="1">
      <c r="B20" s="116" t="str">
        <f t="shared" si="0"/>
        <v/>
      </c>
      <c r="C20" s="49"/>
      <c r="D20" s="47"/>
      <c r="E20" s="48"/>
      <c r="F20" s="48"/>
      <c r="G20" s="48"/>
      <c r="H20" s="51"/>
      <c r="I20" s="51"/>
      <c r="J20" s="117" t="str">
        <f t="shared" si="1"/>
        <v/>
      </c>
      <c r="K20" s="50" t="str">
        <f>IF($L20="","",Settings!$D$11+SUM($J$16:J20))</f>
        <v/>
      </c>
      <c r="L20" s="49"/>
      <c r="M20" s="118" t="str">
        <f t="shared" si="2"/>
        <v/>
      </c>
      <c r="N20" s="48"/>
      <c r="O20" s="48"/>
      <c r="P20" s="47"/>
    </row>
    <row r="21" spans="2:16" ht="30" customHeight="1">
      <c r="B21" s="116" t="str">
        <f t="shared" si="0"/>
        <v/>
      </c>
      <c r="C21" s="49"/>
      <c r="D21" s="47"/>
      <c r="E21" s="48"/>
      <c r="F21" s="48"/>
      <c r="G21" s="48"/>
      <c r="H21" s="51"/>
      <c r="I21" s="51"/>
      <c r="J21" s="117" t="str">
        <f t="shared" si="1"/>
        <v/>
      </c>
      <c r="K21" s="50" t="str">
        <f>IF($L21="","",Settings!$D$11+SUM($J$16:J21))</f>
        <v/>
      </c>
      <c r="L21" s="49"/>
      <c r="M21" s="118" t="str">
        <f t="shared" si="2"/>
        <v/>
      </c>
      <c r="N21" s="48"/>
      <c r="O21" s="48"/>
      <c r="P21" s="47"/>
    </row>
    <row r="22" spans="2:16" ht="30" customHeight="1">
      <c r="B22" s="116" t="str">
        <f t="shared" si="0"/>
        <v/>
      </c>
      <c r="C22" s="49"/>
      <c r="D22" s="47"/>
      <c r="E22" s="48"/>
      <c r="F22" s="48"/>
      <c r="G22" s="48"/>
      <c r="H22" s="51"/>
      <c r="I22" s="51"/>
      <c r="J22" s="117" t="str">
        <f t="shared" si="1"/>
        <v/>
      </c>
      <c r="K22" s="50" t="str">
        <f>IF($L22="","",Settings!$D$11+SUM($J$16:J22))</f>
        <v/>
      </c>
      <c r="L22" s="49"/>
      <c r="M22" s="118" t="str">
        <f t="shared" si="2"/>
        <v/>
      </c>
      <c r="N22" s="48"/>
      <c r="O22" s="48"/>
      <c r="P22" s="47"/>
    </row>
    <row r="23" spans="2:16" ht="30" customHeight="1">
      <c r="B23" s="116" t="str">
        <f t="shared" si="0"/>
        <v/>
      </c>
      <c r="C23" s="49"/>
      <c r="D23" s="47"/>
      <c r="E23" s="48"/>
      <c r="F23" s="48"/>
      <c r="G23" s="48"/>
      <c r="H23" s="51"/>
      <c r="I23" s="51"/>
      <c r="J23" s="117" t="str">
        <f t="shared" si="1"/>
        <v/>
      </c>
      <c r="K23" s="50" t="str">
        <f>IF($L23="","",Settings!$D$11+SUM($J$16:J23))</f>
        <v/>
      </c>
      <c r="L23" s="49"/>
      <c r="M23" s="118" t="str">
        <f t="shared" si="2"/>
        <v/>
      </c>
      <c r="N23" s="48"/>
      <c r="O23" s="48"/>
      <c r="P23" s="47"/>
    </row>
    <row r="24" spans="2:16" ht="30" customHeight="1">
      <c r="B24" s="116" t="str">
        <f t="shared" si="0"/>
        <v/>
      </c>
      <c r="C24" s="49"/>
      <c r="D24" s="47"/>
      <c r="E24" s="48"/>
      <c r="F24" s="48"/>
      <c r="G24" s="48"/>
      <c r="H24" s="51"/>
      <c r="I24" s="51"/>
      <c r="J24" s="117" t="str">
        <f t="shared" si="1"/>
        <v/>
      </c>
      <c r="K24" s="50" t="str">
        <f>IF($L24="","",Settings!$D$11+SUM($J$16:J24))</f>
        <v/>
      </c>
      <c r="L24" s="49"/>
      <c r="M24" s="118" t="str">
        <f t="shared" si="2"/>
        <v/>
      </c>
      <c r="N24" s="48"/>
      <c r="O24" s="48"/>
      <c r="P24" s="47"/>
    </row>
    <row r="25" spans="2:16" ht="30" customHeight="1">
      <c r="B25" s="116" t="str">
        <f t="shared" si="0"/>
        <v/>
      </c>
      <c r="C25" s="49"/>
      <c r="D25" s="47"/>
      <c r="E25" s="48"/>
      <c r="F25" s="48"/>
      <c r="G25" s="48"/>
      <c r="H25" s="51"/>
      <c r="I25" s="51"/>
      <c r="J25" s="117" t="str">
        <f t="shared" si="1"/>
        <v/>
      </c>
      <c r="K25" s="50" t="str">
        <f>IF($L25="","",Settings!$D$11+SUM($J$16:J25))</f>
        <v/>
      </c>
      <c r="L25" s="49"/>
      <c r="M25" s="118" t="str">
        <f t="shared" si="2"/>
        <v/>
      </c>
      <c r="N25" s="48"/>
      <c r="O25" s="48"/>
      <c r="P25" s="47"/>
    </row>
    <row r="26" spans="2:16" ht="30" customHeight="1">
      <c r="B26" s="116" t="str">
        <f t="shared" si="0"/>
        <v/>
      </c>
      <c r="C26" s="49"/>
      <c r="D26" s="47"/>
      <c r="E26" s="48"/>
      <c r="F26" s="48"/>
      <c r="G26" s="48"/>
      <c r="H26" s="51"/>
      <c r="I26" s="51"/>
      <c r="J26" s="117" t="str">
        <f t="shared" si="1"/>
        <v/>
      </c>
      <c r="K26" s="50" t="str">
        <f>IF($L26="","",Settings!$D$11+SUM($J$16:J26))</f>
        <v/>
      </c>
      <c r="L26" s="49"/>
      <c r="M26" s="118" t="str">
        <f t="shared" si="2"/>
        <v/>
      </c>
      <c r="N26" s="48"/>
      <c r="O26" s="48"/>
      <c r="P26" s="47"/>
    </row>
    <row r="27" spans="2:16" ht="30" customHeight="1">
      <c r="B27" s="116" t="str">
        <f t="shared" si="0"/>
        <v/>
      </c>
      <c r="C27" s="49"/>
      <c r="D27" s="47"/>
      <c r="E27" s="48"/>
      <c r="F27" s="48"/>
      <c r="G27" s="48"/>
      <c r="H27" s="51"/>
      <c r="I27" s="51"/>
      <c r="J27" s="117" t="str">
        <f t="shared" si="1"/>
        <v/>
      </c>
      <c r="K27" s="50" t="str">
        <f>IF($L27="","",Settings!$D$11+SUM($J$16:J27))</f>
        <v/>
      </c>
      <c r="L27" s="49"/>
      <c r="M27" s="118" t="str">
        <f t="shared" si="2"/>
        <v/>
      </c>
      <c r="N27" s="48"/>
      <c r="O27" s="48"/>
      <c r="P27" s="47"/>
    </row>
    <row r="28" spans="2:16" ht="30" customHeight="1">
      <c r="B28" s="116" t="str">
        <f t="shared" si="0"/>
        <v/>
      </c>
      <c r="C28" s="49"/>
      <c r="D28" s="47"/>
      <c r="E28" s="48"/>
      <c r="F28" s="48"/>
      <c r="G28" s="48"/>
      <c r="H28" s="51"/>
      <c r="I28" s="51"/>
      <c r="J28" s="117" t="str">
        <f t="shared" si="1"/>
        <v/>
      </c>
      <c r="K28" s="50" t="str">
        <f>IF($L28="","",Settings!$D$11+SUM($J$16:J28))</f>
        <v/>
      </c>
      <c r="L28" s="49"/>
      <c r="M28" s="118" t="str">
        <f t="shared" si="2"/>
        <v/>
      </c>
      <c r="N28" s="48"/>
      <c r="O28" s="48"/>
      <c r="P28" s="47"/>
    </row>
    <row r="29" spans="2:16" ht="30" customHeight="1">
      <c r="B29" s="116" t="str">
        <f t="shared" si="0"/>
        <v/>
      </c>
      <c r="C29" s="49"/>
      <c r="D29" s="47"/>
      <c r="E29" s="48"/>
      <c r="F29" s="48"/>
      <c r="G29" s="48"/>
      <c r="H29" s="51"/>
      <c r="I29" s="51"/>
      <c r="J29" s="117" t="str">
        <f t="shared" si="1"/>
        <v/>
      </c>
      <c r="K29" s="50" t="str">
        <f>IF($L29="","",Settings!$D$11+SUM($J$16:J29))</f>
        <v/>
      </c>
      <c r="L29" s="49"/>
      <c r="M29" s="118" t="str">
        <f t="shared" si="2"/>
        <v/>
      </c>
      <c r="N29" s="48"/>
      <c r="O29" s="48"/>
      <c r="P29" s="47"/>
    </row>
    <row r="30" spans="2:16" ht="30" customHeight="1">
      <c r="B30" s="116" t="str">
        <f t="shared" si="0"/>
        <v/>
      </c>
      <c r="C30" s="49"/>
      <c r="D30" s="47"/>
      <c r="E30" s="48"/>
      <c r="F30" s="48"/>
      <c r="G30" s="48"/>
      <c r="H30" s="51"/>
      <c r="I30" s="51"/>
      <c r="J30" s="117" t="str">
        <f t="shared" si="1"/>
        <v/>
      </c>
      <c r="K30" s="50" t="str">
        <f>IF($L30="","",Settings!$D$11+SUM($J$16:J30))</f>
        <v/>
      </c>
      <c r="L30" s="49"/>
      <c r="M30" s="118" t="str">
        <f t="shared" si="2"/>
        <v/>
      </c>
      <c r="N30" s="48"/>
      <c r="O30" s="48"/>
      <c r="P30" s="47"/>
    </row>
    <row r="31" spans="2:16" ht="30" customHeight="1">
      <c r="B31" s="116" t="str">
        <f t="shared" si="0"/>
        <v/>
      </c>
      <c r="C31" s="49"/>
      <c r="D31" s="47"/>
      <c r="E31" s="48"/>
      <c r="F31" s="48"/>
      <c r="G31" s="48"/>
      <c r="H31" s="51"/>
      <c r="I31" s="51"/>
      <c r="J31" s="117" t="str">
        <f t="shared" si="1"/>
        <v/>
      </c>
      <c r="K31" s="50" t="str">
        <f>IF($L31="","",Settings!$D$11+SUM($J$16:J31))</f>
        <v/>
      </c>
      <c r="L31" s="49"/>
      <c r="M31" s="118" t="str">
        <f t="shared" si="2"/>
        <v/>
      </c>
      <c r="N31" s="48"/>
      <c r="O31" s="48"/>
      <c r="P31" s="47"/>
    </row>
    <row r="32" spans="2:16" ht="30" customHeight="1">
      <c r="B32" s="116" t="str">
        <f t="shared" si="0"/>
        <v/>
      </c>
      <c r="C32" s="49"/>
      <c r="D32" s="47"/>
      <c r="E32" s="48"/>
      <c r="F32" s="48"/>
      <c r="G32" s="48"/>
      <c r="H32" s="51"/>
      <c r="I32" s="51"/>
      <c r="J32" s="117" t="str">
        <f t="shared" si="1"/>
        <v/>
      </c>
      <c r="K32" s="50" t="str">
        <f>IF($L32="","",Settings!$D$11+SUM($J$16:J32))</f>
        <v/>
      </c>
      <c r="L32" s="49"/>
      <c r="M32" s="118" t="str">
        <f t="shared" si="2"/>
        <v/>
      </c>
      <c r="N32" s="48"/>
      <c r="O32" s="48"/>
      <c r="P32" s="47"/>
    </row>
    <row r="33" spans="2:16" ht="30" customHeight="1">
      <c r="B33" s="116" t="str">
        <f t="shared" si="0"/>
        <v/>
      </c>
      <c r="C33" s="49"/>
      <c r="D33" s="47"/>
      <c r="E33" s="48"/>
      <c r="F33" s="48"/>
      <c r="G33" s="48"/>
      <c r="H33" s="51"/>
      <c r="I33" s="51"/>
      <c r="J33" s="117" t="str">
        <f t="shared" si="1"/>
        <v/>
      </c>
      <c r="K33" s="50" t="str">
        <f>IF($L33="","",Settings!$D$11+SUM($J$16:J33))</f>
        <v/>
      </c>
      <c r="L33" s="49"/>
      <c r="M33" s="118" t="str">
        <f t="shared" si="2"/>
        <v/>
      </c>
      <c r="N33" s="48"/>
      <c r="O33" s="48"/>
      <c r="P33" s="47"/>
    </row>
    <row r="34" spans="2:16" ht="30" customHeight="1">
      <c r="B34" s="116" t="str">
        <f t="shared" si="0"/>
        <v/>
      </c>
      <c r="C34" s="49"/>
      <c r="D34" s="47"/>
      <c r="E34" s="48"/>
      <c r="F34" s="48"/>
      <c r="G34" s="48"/>
      <c r="H34" s="51"/>
      <c r="I34" s="51"/>
      <c r="J34" s="117" t="str">
        <f t="shared" si="1"/>
        <v/>
      </c>
      <c r="K34" s="50" t="str">
        <f>IF($L34="","",Settings!$D$11+SUM($J$16:J34))</f>
        <v/>
      </c>
      <c r="L34" s="49"/>
      <c r="M34" s="118" t="str">
        <f t="shared" si="2"/>
        <v/>
      </c>
      <c r="N34" s="48"/>
      <c r="O34" s="48"/>
      <c r="P34" s="47"/>
    </row>
    <row r="35" spans="2:16" ht="30" customHeight="1">
      <c r="B35" s="116" t="str">
        <f t="shared" si="0"/>
        <v/>
      </c>
      <c r="C35" s="49"/>
      <c r="D35" s="47"/>
      <c r="E35" s="48"/>
      <c r="F35" s="48"/>
      <c r="G35" s="48"/>
      <c r="H35" s="51"/>
      <c r="I35" s="51"/>
      <c r="J35" s="117" t="str">
        <f t="shared" si="1"/>
        <v/>
      </c>
      <c r="K35" s="50" t="str">
        <f>IF($L35="","",Settings!$D$11+SUM($J$16:J35))</f>
        <v/>
      </c>
      <c r="L35" s="49"/>
      <c r="M35" s="118" t="str">
        <f t="shared" si="2"/>
        <v/>
      </c>
      <c r="N35" s="48"/>
      <c r="O35" s="48"/>
      <c r="P35" s="47"/>
    </row>
    <row r="36" spans="2:16" ht="30" customHeight="1">
      <c r="B36" s="116" t="str">
        <f t="shared" si="0"/>
        <v/>
      </c>
      <c r="C36" s="49"/>
      <c r="D36" s="47"/>
      <c r="E36" s="48"/>
      <c r="F36" s="48"/>
      <c r="G36" s="48"/>
      <c r="H36" s="51"/>
      <c r="I36" s="51"/>
      <c r="J36" s="117" t="str">
        <f t="shared" si="1"/>
        <v/>
      </c>
      <c r="K36" s="50" t="str">
        <f>IF($L36="","",Settings!$D$11+SUM($J$16:J36))</f>
        <v/>
      </c>
      <c r="L36" s="49"/>
      <c r="M36" s="118" t="str">
        <f t="shared" si="2"/>
        <v/>
      </c>
      <c r="N36" s="48"/>
      <c r="O36" s="48"/>
      <c r="P36" s="47"/>
    </row>
    <row r="37" spans="2:16" ht="30" customHeight="1">
      <c r="B37" s="116" t="str">
        <f t="shared" si="0"/>
        <v/>
      </c>
      <c r="C37" s="49"/>
      <c r="D37" s="47"/>
      <c r="E37" s="48"/>
      <c r="F37" s="48"/>
      <c r="G37" s="48"/>
      <c r="H37" s="51"/>
      <c r="I37" s="51"/>
      <c r="J37" s="117" t="str">
        <f t="shared" si="1"/>
        <v/>
      </c>
      <c r="K37" s="50" t="str">
        <f>IF($L37="","",Settings!$D$11+SUM($J$16:J37))</f>
        <v/>
      </c>
      <c r="L37" s="49"/>
      <c r="M37" s="118" t="str">
        <f t="shared" si="2"/>
        <v/>
      </c>
      <c r="N37" s="48"/>
      <c r="O37" s="48"/>
      <c r="P37" s="47"/>
    </row>
    <row r="38" spans="2:16" ht="30" customHeight="1">
      <c r="B38" s="116" t="str">
        <f t="shared" si="0"/>
        <v/>
      </c>
      <c r="C38" s="49"/>
      <c r="D38" s="47"/>
      <c r="E38" s="48"/>
      <c r="F38" s="48"/>
      <c r="G38" s="48"/>
      <c r="H38" s="51"/>
      <c r="I38" s="51"/>
      <c r="J38" s="117" t="str">
        <f t="shared" si="1"/>
        <v/>
      </c>
      <c r="K38" s="50" t="str">
        <f>IF($L38="","",Settings!$D$11+SUM($J$16:J38))</f>
        <v/>
      </c>
      <c r="L38" s="49"/>
      <c r="M38" s="118" t="str">
        <f t="shared" si="2"/>
        <v/>
      </c>
      <c r="N38" s="48"/>
      <c r="O38" s="48"/>
      <c r="P38" s="47"/>
    </row>
    <row r="39" spans="2:16" ht="30" customHeight="1">
      <c r="B39" s="116" t="str">
        <f t="shared" si="0"/>
        <v/>
      </c>
      <c r="C39" s="49"/>
      <c r="D39" s="47"/>
      <c r="E39" s="48"/>
      <c r="F39" s="48"/>
      <c r="G39" s="48"/>
      <c r="H39" s="51"/>
      <c r="I39" s="51"/>
      <c r="J39" s="117" t="str">
        <f t="shared" si="1"/>
        <v/>
      </c>
      <c r="K39" s="50" t="str">
        <f>IF($L39="","",Settings!$D$11+SUM($J$16:J39))</f>
        <v/>
      </c>
      <c r="L39" s="49"/>
      <c r="M39" s="118" t="str">
        <f t="shared" si="2"/>
        <v/>
      </c>
      <c r="N39" s="48"/>
      <c r="O39" s="48"/>
      <c r="P39" s="47"/>
    </row>
    <row r="40" spans="2:16" ht="30" customHeight="1">
      <c r="B40" s="116" t="str">
        <f t="shared" si="0"/>
        <v/>
      </c>
      <c r="C40" s="49"/>
      <c r="D40" s="47"/>
      <c r="E40" s="48"/>
      <c r="F40" s="48"/>
      <c r="G40" s="48"/>
      <c r="H40" s="51"/>
      <c r="I40" s="51"/>
      <c r="J40" s="117" t="str">
        <f t="shared" si="1"/>
        <v/>
      </c>
      <c r="K40" s="50" t="str">
        <f>IF($L40="","",Settings!$D$11+SUM($J$16:J40))</f>
        <v/>
      </c>
      <c r="L40" s="49"/>
      <c r="M40" s="118" t="str">
        <f t="shared" si="2"/>
        <v/>
      </c>
      <c r="N40" s="48"/>
      <c r="O40" s="48"/>
      <c r="P40" s="47"/>
    </row>
    <row r="41" spans="2:16" ht="30" customHeight="1">
      <c r="B41" s="116" t="str">
        <f t="shared" si="0"/>
        <v/>
      </c>
      <c r="C41" s="49"/>
      <c r="D41" s="47"/>
      <c r="E41" s="48"/>
      <c r="F41" s="48"/>
      <c r="G41" s="48"/>
      <c r="H41" s="51"/>
      <c r="I41" s="51"/>
      <c r="J41" s="117" t="str">
        <f t="shared" si="1"/>
        <v/>
      </c>
      <c r="K41" s="50" t="str">
        <f>IF($L41="","",Settings!$D$11+SUM($J$16:J41))</f>
        <v/>
      </c>
      <c r="L41" s="49"/>
      <c r="M41" s="118" t="str">
        <f t="shared" si="2"/>
        <v/>
      </c>
      <c r="N41" s="48"/>
      <c r="O41" s="48"/>
      <c r="P41" s="47"/>
    </row>
    <row r="42" spans="2:16" ht="30" customHeight="1">
      <c r="B42" s="116" t="str">
        <f t="shared" si="0"/>
        <v/>
      </c>
      <c r="C42" s="49"/>
      <c r="D42" s="47"/>
      <c r="E42" s="48"/>
      <c r="F42" s="48"/>
      <c r="G42" s="48"/>
      <c r="H42" s="51"/>
      <c r="I42" s="51"/>
      <c r="J42" s="117" t="str">
        <f t="shared" si="1"/>
        <v/>
      </c>
      <c r="K42" s="50" t="str">
        <f>IF($L42="","",Settings!$D$11+SUM($J$16:J42))</f>
        <v/>
      </c>
      <c r="L42" s="49"/>
      <c r="M42" s="118" t="str">
        <f t="shared" si="2"/>
        <v/>
      </c>
      <c r="N42" s="48"/>
      <c r="O42" s="48"/>
      <c r="P42" s="47"/>
    </row>
    <row r="43" spans="2:16" ht="30" customHeight="1">
      <c r="B43" s="116" t="str">
        <f t="shared" si="0"/>
        <v/>
      </c>
      <c r="C43" s="49"/>
      <c r="D43" s="47"/>
      <c r="E43" s="48"/>
      <c r="F43" s="48"/>
      <c r="G43" s="48"/>
      <c r="H43" s="51"/>
      <c r="I43" s="51"/>
      <c r="J43" s="117" t="str">
        <f t="shared" si="1"/>
        <v/>
      </c>
      <c r="K43" s="50" t="str">
        <f>IF($L43="","",Settings!$D$11+SUM($J$16:J43))</f>
        <v/>
      </c>
      <c r="L43" s="49"/>
      <c r="M43" s="118" t="str">
        <f t="shared" si="2"/>
        <v/>
      </c>
      <c r="N43" s="48"/>
      <c r="O43" s="48"/>
      <c r="P43" s="47"/>
    </row>
    <row r="44" spans="2:16" ht="30" customHeight="1">
      <c r="B44" s="116" t="str">
        <f t="shared" si="0"/>
        <v/>
      </c>
      <c r="C44" s="49"/>
      <c r="D44" s="47"/>
      <c r="E44" s="48"/>
      <c r="F44" s="48"/>
      <c r="G44" s="48"/>
      <c r="H44" s="51"/>
      <c r="I44" s="51"/>
      <c r="J44" s="117" t="str">
        <f t="shared" si="1"/>
        <v/>
      </c>
      <c r="K44" s="50" t="str">
        <f>IF($L44="","",Settings!$D$11+SUM($J$16:J44))</f>
        <v/>
      </c>
      <c r="L44" s="49"/>
      <c r="M44" s="118" t="str">
        <f t="shared" si="2"/>
        <v/>
      </c>
      <c r="N44" s="48"/>
      <c r="O44" s="48"/>
      <c r="P44" s="47"/>
    </row>
    <row r="45" spans="2:16" ht="30" customHeight="1">
      <c r="B45" s="116" t="str">
        <f t="shared" si="0"/>
        <v/>
      </c>
      <c r="C45" s="49"/>
      <c r="D45" s="47"/>
      <c r="E45" s="48"/>
      <c r="F45" s="48"/>
      <c r="G45" s="48"/>
      <c r="H45" s="51"/>
      <c r="I45" s="51"/>
      <c r="J45" s="117" t="str">
        <f t="shared" si="1"/>
        <v/>
      </c>
      <c r="K45" s="50" t="str">
        <f>IF($L45="","",Settings!$D$11+SUM($J$16:J45))</f>
        <v/>
      </c>
      <c r="L45" s="49"/>
      <c r="M45" s="118" t="str">
        <f t="shared" si="2"/>
        <v/>
      </c>
      <c r="N45" s="48"/>
      <c r="O45" s="48"/>
      <c r="P45" s="47"/>
    </row>
    <row r="46" spans="2:16" ht="30" customHeight="1">
      <c r="B46" s="116" t="str">
        <f t="shared" si="0"/>
        <v/>
      </c>
      <c r="C46" s="49"/>
      <c r="D46" s="47"/>
      <c r="E46" s="48"/>
      <c r="F46" s="48"/>
      <c r="G46" s="48"/>
      <c r="H46" s="51"/>
      <c r="I46" s="51"/>
      <c r="J46" s="117" t="str">
        <f t="shared" si="1"/>
        <v/>
      </c>
      <c r="K46" s="50" t="str">
        <f>IF($L46="","",Settings!$D$11+SUM($J$16:J46))</f>
        <v/>
      </c>
      <c r="L46" s="49"/>
      <c r="M46" s="118" t="str">
        <f t="shared" si="2"/>
        <v/>
      </c>
      <c r="N46" s="48"/>
      <c r="O46" s="48"/>
      <c r="P46" s="47"/>
    </row>
    <row r="47" spans="2:16" ht="30" customHeight="1">
      <c r="B47" s="116" t="str">
        <f t="shared" si="0"/>
        <v/>
      </c>
      <c r="C47" s="49"/>
      <c r="D47" s="47"/>
      <c r="E47" s="48"/>
      <c r="F47" s="48"/>
      <c r="G47" s="48"/>
      <c r="H47" s="51"/>
      <c r="I47" s="51"/>
      <c r="J47" s="117" t="str">
        <f t="shared" si="1"/>
        <v/>
      </c>
      <c r="K47" s="50" t="str">
        <f>IF($L47="","",Settings!$D$11+SUM($J$16:J47))</f>
        <v/>
      </c>
      <c r="L47" s="49"/>
      <c r="M47" s="118" t="str">
        <f t="shared" si="2"/>
        <v/>
      </c>
      <c r="N47" s="48"/>
      <c r="O47" s="48"/>
      <c r="P47" s="47"/>
    </row>
    <row r="48" spans="2:16" ht="30" customHeight="1">
      <c r="B48" s="116" t="str">
        <f t="shared" si="0"/>
        <v/>
      </c>
      <c r="C48" s="49"/>
      <c r="D48" s="47"/>
      <c r="E48" s="48"/>
      <c r="F48" s="48"/>
      <c r="G48" s="48"/>
      <c r="H48" s="51"/>
      <c r="I48" s="51"/>
      <c r="J48" s="117" t="str">
        <f t="shared" si="1"/>
        <v/>
      </c>
      <c r="K48" s="50" t="str">
        <f>IF($L48="","",Settings!$D$11+SUM($J$16:J48))</f>
        <v/>
      </c>
      <c r="L48" s="49"/>
      <c r="M48" s="118" t="str">
        <f t="shared" si="2"/>
        <v/>
      </c>
      <c r="N48" s="48"/>
      <c r="O48" s="48"/>
      <c r="P48" s="47"/>
    </row>
    <row r="49" spans="2:16" ht="30" customHeight="1">
      <c r="B49" s="116" t="str">
        <f t="shared" si="0"/>
        <v/>
      </c>
      <c r="C49" s="49"/>
      <c r="D49" s="47"/>
      <c r="E49" s="48"/>
      <c r="F49" s="48"/>
      <c r="G49" s="48"/>
      <c r="H49" s="51"/>
      <c r="I49" s="51"/>
      <c r="J49" s="117" t="str">
        <f t="shared" si="1"/>
        <v/>
      </c>
      <c r="K49" s="50" t="str">
        <f>IF($L49="","",Settings!$D$11+SUM($J$16:J49))</f>
        <v/>
      </c>
      <c r="L49" s="49"/>
      <c r="M49" s="118" t="str">
        <f t="shared" si="2"/>
        <v/>
      </c>
      <c r="N49" s="48"/>
      <c r="O49" s="48"/>
      <c r="P49" s="47"/>
    </row>
    <row r="50" spans="2:16" ht="30" customHeight="1">
      <c r="B50" s="116" t="str">
        <f t="shared" si="0"/>
        <v/>
      </c>
      <c r="C50" s="49"/>
      <c r="D50" s="47"/>
      <c r="E50" s="48"/>
      <c r="F50" s="48"/>
      <c r="G50" s="48"/>
      <c r="H50" s="51"/>
      <c r="I50" s="51"/>
      <c r="J50" s="117" t="str">
        <f t="shared" si="1"/>
        <v/>
      </c>
      <c r="K50" s="50" t="str">
        <f>IF($L50="","",Settings!$D$11+SUM($J$16:J50))</f>
        <v/>
      </c>
      <c r="L50" s="49"/>
      <c r="M50" s="118" t="str">
        <f t="shared" si="2"/>
        <v/>
      </c>
      <c r="N50" s="48"/>
      <c r="O50" s="48"/>
      <c r="P50" s="47"/>
    </row>
    <row r="51" spans="2:16" ht="30" customHeight="1">
      <c r="B51" s="116" t="str">
        <f t="shared" si="0"/>
        <v/>
      </c>
      <c r="C51" s="49"/>
      <c r="D51" s="47"/>
      <c r="E51" s="48"/>
      <c r="F51" s="48"/>
      <c r="G51" s="48"/>
      <c r="H51" s="51"/>
      <c r="I51" s="51"/>
      <c r="J51" s="117" t="str">
        <f t="shared" si="1"/>
        <v/>
      </c>
      <c r="K51" s="50" t="str">
        <f>IF($L51="","",Settings!$D$11+SUM($J$16:J51))</f>
        <v/>
      </c>
      <c r="L51" s="49"/>
      <c r="M51" s="118" t="str">
        <f t="shared" si="2"/>
        <v/>
      </c>
      <c r="N51" s="48"/>
      <c r="O51" s="48"/>
      <c r="P51" s="47"/>
    </row>
    <row r="52" spans="2:16" ht="30" customHeight="1">
      <c r="B52" s="116" t="str">
        <f t="shared" si="0"/>
        <v/>
      </c>
      <c r="C52" s="49"/>
      <c r="D52" s="47"/>
      <c r="E52" s="48"/>
      <c r="F52" s="48"/>
      <c r="G52" s="48"/>
      <c r="H52" s="51"/>
      <c r="I52" s="51"/>
      <c r="J52" s="117" t="str">
        <f t="shared" si="1"/>
        <v/>
      </c>
      <c r="K52" s="50" t="str">
        <f>IF($L52="","",Settings!$D$11+SUM($J$16:J52))</f>
        <v/>
      </c>
      <c r="L52" s="49"/>
      <c r="M52" s="118" t="str">
        <f t="shared" si="2"/>
        <v/>
      </c>
      <c r="N52" s="48"/>
      <c r="O52" s="48"/>
      <c r="P52" s="47"/>
    </row>
    <row r="53" spans="2:16" ht="30" customHeight="1">
      <c r="B53" s="116" t="str">
        <f t="shared" si="0"/>
        <v/>
      </c>
      <c r="C53" s="49"/>
      <c r="D53" s="47"/>
      <c r="E53" s="48"/>
      <c r="F53" s="48"/>
      <c r="G53" s="48"/>
      <c r="H53" s="51"/>
      <c r="I53" s="51"/>
      <c r="J53" s="117" t="str">
        <f t="shared" si="1"/>
        <v/>
      </c>
      <c r="K53" s="50" t="str">
        <f>IF($L53="","",Settings!$D$11+SUM($J$16:J53))</f>
        <v/>
      </c>
      <c r="L53" s="49"/>
      <c r="M53" s="118" t="str">
        <f t="shared" si="2"/>
        <v/>
      </c>
      <c r="N53" s="48"/>
      <c r="O53" s="48"/>
      <c r="P53" s="47"/>
    </row>
    <row r="54" spans="2:16" ht="30" customHeight="1">
      <c r="B54" s="116" t="str">
        <f t="shared" si="0"/>
        <v/>
      </c>
      <c r="C54" s="49"/>
      <c r="D54" s="47"/>
      <c r="E54" s="48"/>
      <c r="F54" s="48"/>
      <c r="G54" s="48"/>
      <c r="H54" s="51"/>
      <c r="I54" s="51"/>
      <c r="J54" s="117" t="str">
        <f t="shared" si="1"/>
        <v/>
      </c>
      <c r="K54" s="50" t="str">
        <f>IF($L54="","",Settings!$D$11+SUM($J$16:J54))</f>
        <v/>
      </c>
      <c r="L54" s="49"/>
      <c r="M54" s="118" t="str">
        <f t="shared" si="2"/>
        <v/>
      </c>
      <c r="N54" s="48"/>
      <c r="O54" s="48"/>
      <c r="P54" s="47"/>
    </row>
    <row r="55" spans="2:16" ht="30" customHeight="1">
      <c r="B55" s="116" t="str">
        <f t="shared" si="0"/>
        <v/>
      </c>
      <c r="C55" s="49"/>
      <c r="D55" s="47"/>
      <c r="E55" s="48"/>
      <c r="F55" s="48"/>
      <c r="G55" s="48"/>
      <c r="H55" s="51"/>
      <c r="I55" s="51"/>
      <c r="J55" s="117" t="str">
        <f t="shared" si="1"/>
        <v/>
      </c>
      <c r="K55" s="50" t="str">
        <f>IF($L55="","",Settings!$D$11+SUM($J$16:J55))</f>
        <v/>
      </c>
      <c r="L55" s="49"/>
      <c r="M55" s="118" t="str">
        <f t="shared" si="2"/>
        <v/>
      </c>
      <c r="N55" s="48"/>
      <c r="O55" s="48"/>
      <c r="P55" s="47"/>
    </row>
    <row r="56" spans="2:16" ht="30" customHeight="1">
      <c r="B56" s="116" t="str">
        <f t="shared" si="0"/>
        <v/>
      </c>
      <c r="C56" s="49"/>
      <c r="D56" s="47"/>
      <c r="E56" s="48"/>
      <c r="F56" s="48"/>
      <c r="G56" s="48"/>
      <c r="H56" s="51"/>
      <c r="I56" s="51"/>
      <c r="J56" s="117" t="str">
        <f t="shared" si="1"/>
        <v/>
      </c>
      <c r="K56" s="50" t="str">
        <f>IF($L56="","",Settings!$D$11+SUM($J$16:J56))</f>
        <v/>
      </c>
      <c r="L56" s="49"/>
      <c r="M56" s="118" t="str">
        <f t="shared" si="2"/>
        <v/>
      </c>
      <c r="N56" s="48"/>
      <c r="O56" s="48"/>
      <c r="P56" s="47"/>
    </row>
    <row r="57" spans="2:16" ht="30" customHeight="1">
      <c r="B57" s="116" t="str">
        <f t="shared" si="0"/>
        <v/>
      </c>
      <c r="C57" s="49"/>
      <c r="D57" s="47"/>
      <c r="E57" s="48"/>
      <c r="F57" s="48"/>
      <c r="G57" s="48"/>
      <c r="H57" s="51"/>
      <c r="I57" s="51"/>
      <c r="J57" s="117" t="str">
        <f t="shared" si="1"/>
        <v/>
      </c>
      <c r="K57" s="50" t="str">
        <f>IF($L57="","",Settings!$D$11+SUM($J$16:J57))</f>
        <v/>
      </c>
      <c r="L57" s="49"/>
      <c r="M57" s="118" t="str">
        <f t="shared" si="2"/>
        <v/>
      </c>
      <c r="N57" s="48"/>
      <c r="O57" s="48"/>
      <c r="P57" s="47"/>
    </row>
    <row r="58" spans="2:16" ht="30" customHeight="1">
      <c r="B58" s="116" t="str">
        <f t="shared" si="0"/>
        <v/>
      </c>
      <c r="C58" s="49"/>
      <c r="D58" s="47"/>
      <c r="E58" s="48"/>
      <c r="F58" s="48"/>
      <c r="G58" s="48"/>
      <c r="H58" s="51"/>
      <c r="I58" s="51"/>
      <c r="J58" s="117" t="str">
        <f t="shared" si="1"/>
        <v/>
      </c>
      <c r="K58" s="50" t="str">
        <f>IF($L58="","",Settings!$D$11+SUM($J$16:J58))</f>
        <v/>
      </c>
      <c r="L58" s="49"/>
      <c r="M58" s="118" t="str">
        <f t="shared" si="2"/>
        <v/>
      </c>
      <c r="N58" s="48"/>
      <c r="O58" s="48"/>
      <c r="P58" s="47"/>
    </row>
    <row r="59" spans="2:16" ht="30" customHeight="1">
      <c r="B59" s="116" t="str">
        <f t="shared" si="0"/>
        <v/>
      </c>
      <c r="C59" s="49"/>
      <c r="D59" s="47"/>
      <c r="E59" s="48"/>
      <c r="F59" s="48"/>
      <c r="G59" s="48"/>
      <c r="H59" s="51"/>
      <c r="I59" s="51"/>
      <c r="J59" s="117" t="str">
        <f t="shared" si="1"/>
        <v/>
      </c>
      <c r="K59" s="50" t="str">
        <f>IF($L59="","",Settings!$D$11+SUM($J$16:J59))</f>
        <v/>
      </c>
      <c r="L59" s="49"/>
      <c r="M59" s="118" t="str">
        <f t="shared" si="2"/>
        <v/>
      </c>
      <c r="N59" s="48"/>
      <c r="O59" s="48"/>
      <c r="P59" s="47"/>
    </row>
    <row r="60" spans="2:16" ht="30" customHeight="1">
      <c r="B60" s="116" t="str">
        <f t="shared" si="0"/>
        <v/>
      </c>
      <c r="C60" s="49"/>
      <c r="D60" s="47"/>
      <c r="E60" s="48"/>
      <c r="F60" s="48"/>
      <c r="G60" s="48"/>
      <c r="H60" s="51"/>
      <c r="I60" s="51"/>
      <c r="J60" s="117" t="str">
        <f t="shared" si="1"/>
        <v/>
      </c>
      <c r="K60" s="50" t="str">
        <f>IF($L60="","",Settings!$D$11+SUM($J$16:J60))</f>
        <v/>
      </c>
      <c r="L60" s="49"/>
      <c r="M60" s="118" t="str">
        <f t="shared" si="2"/>
        <v/>
      </c>
      <c r="N60" s="48"/>
      <c r="O60" s="48"/>
      <c r="P60" s="47"/>
    </row>
    <row r="61" spans="2:16" ht="30" customHeight="1">
      <c r="B61" s="116" t="str">
        <f t="shared" si="0"/>
        <v/>
      </c>
      <c r="C61" s="49"/>
      <c r="D61" s="47"/>
      <c r="E61" s="48"/>
      <c r="F61" s="48"/>
      <c r="G61" s="48"/>
      <c r="H61" s="51"/>
      <c r="I61" s="51"/>
      <c r="J61" s="117" t="str">
        <f t="shared" si="1"/>
        <v/>
      </c>
      <c r="K61" s="50" t="str">
        <f>IF($L61="","",Settings!$D$11+SUM($J$16:J61))</f>
        <v/>
      </c>
      <c r="L61" s="49"/>
      <c r="M61" s="118" t="str">
        <f t="shared" si="2"/>
        <v/>
      </c>
      <c r="N61" s="48"/>
      <c r="O61" s="48"/>
      <c r="P61" s="47"/>
    </row>
    <row r="62" spans="2:16" ht="30" customHeight="1">
      <c r="B62" s="116" t="str">
        <f t="shared" si="0"/>
        <v/>
      </c>
      <c r="C62" s="49"/>
      <c r="D62" s="47"/>
      <c r="E62" s="48"/>
      <c r="F62" s="48"/>
      <c r="G62" s="48"/>
      <c r="H62" s="51"/>
      <c r="I62" s="51"/>
      <c r="J62" s="117" t="str">
        <f t="shared" si="1"/>
        <v/>
      </c>
      <c r="K62" s="50" t="str">
        <f>IF($L62="","",Settings!$D$11+SUM($J$16:J62))</f>
        <v/>
      </c>
      <c r="L62" s="49"/>
      <c r="M62" s="118" t="str">
        <f t="shared" si="2"/>
        <v/>
      </c>
      <c r="N62" s="48"/>
      <c r="O62" s="48"/>
      <c r="P62" s="47"/>
    </row>
    <row r="63" spans="2:16" ht="30" customHeight="1">
      <c r="B63" s="116" t="str">
        <f t="shared" si="0"/>
        <v/>
      </c>
      <c r="C63" s="49"/>
      <c r="D63" s="47"/>
      <c r="E63" s="48"/>
      <c r="F63" s="48"/>
      <c r="G63" s="48"/>
      <c r="H63" s="51"/>
      <c r="I63" s="51"/>
      <c r="J63" s="117" t="str">
        <f t="shared" si="1"/>
        <v/>
      </c>
      <c r="K63" s="50" t="str">
        <f>IF($L63="","",Settings!$D$11+SUM($J$16:J63))</f>
        <v/>
      </c>
      <c r="L63" s="49"/>
      <c r="M63" s="118" t="str">
        <f t="shared" si="2"/>
        <v/>
      </c>
      <c r="N63" s="48"/>
      <c r="O63" s="48"/>
      <c r="P63" s="47"/>
    </row>
    <row r="64" spans="2:16" ht="30" customHeight="1">
      <c r="B64" s="116" t="str">
        <f t="shared" si="0"/>
        <v/>
      </c>
      <c r="C64" s="49"/>
      <c r="D64" s="47"/>
      <c r="E64" s="48"/>
      <c r="F64" s="48"/>
      <c r="G64" s="48"/>
      <c r="H64" s="51"/>
      <c r="I64" s="51"/>
      <c r="J64" s="117" t="str">
        <f t="shared" si="1"/>
        <v/>
      </c>
      <c r="K64" s="50" t="str">
        <f>IF($L64="","",Settings!$D$11+SUM($J$16:J64))</f>
        <v/>
      </c>
      <c r="L64" s="49"/>
      <c r="M64" s="118" t="str">
        <f t="shared" si="2"/>
        <v/>
      </c>
      <c r="N64" s="48"/>
      <c r="O64" s="48"/>
      <c r="P64" s="47"/>
    </row>
    <row r="65" spans="2:16" ht="30" customHeight="1">
      <c r="B65" s="116" t="str">
        <f t="shared" si="0"/>
        <v/>
      </c>
      <c r="C65" s="49"/>
      <c r="D65" s="47"/>
      <c r="E65" s="48"/>
      <c r="F65" s="48"/>
      <c r="G65" s="48"/>
      <c r="H65" s="51"/>
      <c r="I65" s="51"/>
      <c r="J65" s="117" t="str">
        <f t="shared" si="1"/>
        <v/>
      </c>
      <c r="K65" s="50" t="str">
        <f>IF($L65="","",Settings!$D$11+SUM($J$16:J65))</f>
        <v/>
      </c>
      <c r="L65" s="49"/>
      <c r="M65" s="118" t="str">
        <f t="shared" si="2"/>
        <v/>
      </c>
      <c r="N65" s="48"/>
      <c r="O65" s="48"/>
      <c r="P65" s="47"/>
    </row>
    <row r="66" spans="2:16" ht="30" customHeight="1">
      <c r="B66" s="116" t="str">
        <f t="shared" si="0"/>
        <v/>
      </c>
      <c r="C66" s="49"/>
      <c r="D66" s="47"/>
      <c r="E66" s="48"/>
      <c r="F66" s="48"/>
      <c r="G66" s="48"/>
      <c r="H66" s="51"/>
      <c r="I66" s="51"/>
      <c r="J66" s="117" t="str">
        <f t="shared" si="1"/>
        <v/>
      </c>
      <c r="K66" s="50" t="str">
        <f>IF($L66="","",Settings!$D$11+SUM($J$16:J66))</f>
        <v/>
      </c>
      <c r="L66" s="49"/>
      <c r="M66" s="118" t="str">
        <f t="shared" si="2"/>
        <v/>
      </c>
      <c r="N66" s="48"/>
      <c r="O66" s="48"/>
      <c r="P66" s="47"/>
    </row>
    <row r="67" spans="2:16" ht="30" customHeight="1">
      <c r="B67" s="116" t="str">
        <f t="shared" si="0"/>
        <v/>
      </c>
      <c r="C67" s="49"/>
      <c r="D67" s="47"/>
      <c r="E67" s="48"/>
      <c r="F67" s="48"/>
      <c r="G67" s="48"/>
      <c r="H67" s="51"/>
      <c r="I67" s="51"/>
      <c r="J67" s="117" t="str">
        <f t="shared" si="1"/>
        <v/>
      </c>
      <c r="K67" s="50" t="str">
        <f>IF($L67="","",Settings!$D$11+SUM($J$16:J67))</f>
        <v/>
      </c>
      <c r="L67" s="49"/>
      <c r="M67" s="118" t="str">
        <f t="shared" si="2"/>
        <v/>
      </c>
      <c r="N67" s="48"/>
      <c r="O67" s="48"/>
      <c r="P67" s="47"/>
    </row>
    <row r="68" spans="2:16" ht="30" customHeight="1">
      <c r="B68" s="116" t="str">
        <f t="shared" si="0"/>
        <v/>
      </c>
      <c r="C68" s="49"/>
      <c r="D68" s="47"/>
      <c r="E68" s="48"/>
      <c r="F68" s="48"/>
      <c r="G68" s="48"/>
      <c r="H68" s="51"/>
      <c r="I68" s="51"/>
      <c r="J68" s="117" t="str">
        <f t="shared" si="1"/>
        <v/>
      </c>
      <c r="K68" s="50" t="str">
        <f>IF($L68="","",Settings!$D$11+SUM($J$16:J68))</f>
        <v/>
      </c>
      <c r="L68" s="49"/>
      <c r="M68" s="118" t="str">
        <f t="shared" si="2"/>
        <v/>
      </c>
      <c r="N68" s="48"/>
      <c r="O68" s="48"/>
      <c r="P68" s="47"/>
    </row>
    <row r="69" spans="2:16" ht="30" customHeight="1">
      <c r="B69" s="116" t="str">
        <f t="shared" si="0"/>
        <v/>
      </c>
      <c r="C69" s="49"/>
      <c r="D69" s="47"/>
      <c r="E69" s="48"/>
      <c r="F69" s="48"/>
      <c r="G69" s="48"/>
      <c r="H69" s="51"/>
      <c r="I69" s="51"/>
      <c r="J69" s="117" t="str">
        <f t="shared" si="1"/>
        <v/>
      </c>
      <c r="K69" s="50" t="str">
        <f>IF($L69="","",Settings!$D$11+SUM($J$16:J69))</f>
        <v/>
      </c>
      <c r="L69" s="49"/>
      <c r="M69" s="118" t="str">
        <f t="shared" si="2"/>
        <v/>
      </c>
      <c r="N69" s="48"/>
      <c r="O69" s="48"/>
      <c r="P69" s="47"/>
    </row>
    <row r="70" spans="2:16" ht="30" customHeight="1">
      <c r="B70" s="116" t="str">
        <f t="shared" si="0"/>
        <v/>
      </c>
      <c r="C70" s="49"/>
      <c r="D70" s="47"/>
      <c r="E70" s="48"/>
      <c r="F70" s="48"/>
      <c r="G70" s="48"/>
      <c r="H70" s="51"/>
      <c r="I70" s="51"/>
      <c r="J70" s="117" t="str">
        <f t="shared" si="1"/>
        <v/>
      </c>
      <c r="K70" s="50" t="str">
        <f>IF($L70="","",Settings!$D$11+SUM($J$16:J70))</f>
        <v/>
      </c>
      <c r="L70" s="49"/>
      <c r="M70" s="118" t="str">
        <f t="shared" si="2"/>
        <v/>
      </c>
      <c r="N70" s="48"/>
      <c r="O70" s="48"/>
      <c r="P70" s="47"/>
    </row>
    <row r="71" spans="2:16" ht="30" customHeight="1">
      <c r="B71" s="116" t="str">
        <f t="shared" si="0"/>
        <v/>
      </c>
      <c r="C71" s="49"/>
      <c r="D71" s="47"/>
      <c r="E71" s="48"/>
      <c r="F71" s="48"/>
      <c r="G71" s="48"/>
      <c r="H71" s="51"/>
      <c r="I71" s="51"/>
      <c r="J71" s="117" t="str">
        <f t="shared" si="1"/>
        <v/>
      </c>
      <c r="K71" s="50" t="str">
        <f>IF($L71="","",Settings!$D$11+SUM($J$16:J71))</f>
        <v/>
      </c>
      <c r="L71" s="49"/>
      <c r="M71" s="118" t="str">
        <f t="shared" si="2"/>
        <v/>
      </c>
      <c r="N71" s="48"/>
      <c r="O71" s="48"/>
      <c r="P71" s="47"/>
    </row>
    <row r="72" spans="2:16" ht="30" customHeight="1">
      <c r="B72" s="116" t="str">
        <f t="shared" si="0"/>
        <v/>
      </c>
      <c r="C72" s="49"/>
      <c r="D72" s="47"/>
      <c r="E72" s="48"/>
      <c r="F72" s="48"/>
      <c r="G72" s="48"/>
      <c r="H72" s="51"/>
      <c r="I72" s="51"/>
      <c r="J72" s="117" t="str">
        <f t="shared" si="1"/>
        <v/>
      </c>
      <c r="K72" s="50" t="str">
        <f>IF($L72="","",Settings!$D$11+SUM($J$16:J72))</f>
        <v/>
      </c>
      <c r="L72" s="49"/>
      <c r="M72" s="118" t="str">
        <f t="shared" si="2"/>
        <v/>
      </c>
      <c r="N72" s="48"/>
      <c r="O72" s="48"/>
      <c r="P72" s="47"/>
    </row>
    <row r="73" spans="2:16" ht="30" customHeight="1">
      <c r="B73" s="116" t="str">
        <f t="shared" si="0"/>
        <v/>
      </c>
      <c r="C73" s="49"/>
      <c r="D73" s="47"/>
      <c r="E73" s="48"/>
      <c r="F73" s="48"/>
      <c r="G73" s="48"/>
      <c r="H73" s="51"/>
      <c r="I73" s="51"/>
      <c r="J73" s="117" t="str">
        <f t="shared" si="1"/>
        <v/>
      </c>
      <c r="K73" s="50" t="str">
        <f>IF($L73="","",Settings!$D$11+SUM($J$16:J73))</f>
        <v/>
      </c>
      <c r="L73" s="49"/>
      <c r="M73" s="118" t="str">
        <f t="shared" si="2"/>
        <v/>
      </c>
      <c r="N73" s="48"/>
      <c r="O73" s="48"/>
      <c r="P73" s="47"/>
    </row>
    <row r="74" spans="2:16" ht="30" customHeight="1">
      <c r="B74" s="116" t="str">
        <f t="shared" si="0"/>
        <v/>
      </c>
      <c r="C74" s="49"/>
      <c r="D74" s="47"/>
      <c r="E74" s="48"/>
      <c r="F74" s="48"/>
      <c r="G74" s="48"/>
      <c r="H74" s="51"/>
      <c r="I74" s="51"/>
      <c r="J74" s="117" t="str">
        <f t="shared" si="1"/>
        <v/>
      </c>
      <c r="K74" s="50" t="str">
        <f>IF($L74="","",Settings!$D$11+SUM($J$16:J74))</f>
        <v/>
      </c>
      <c r="L74" s="49"/>
      <c r="M74" s="118" t="str">
        <f t="shared" si="2"/>
        <v/>
      </c>
      <c r="N74" s="48"/>
      <c r="O74" s="48"/>
      <c r="P74" s="47"/>
    </row>
    <row r="75" spans="2:16" ht="30" customHeight="1">
      <c r="B75" s="116" t="str">
        <f t="shared" si="0"/>
        <v/>
      </c>
      <c r="C75" s="49"/>
      <c r="D75" s="47"/>
      <c r="E75" s="48"/>
      <c r="F75" s="48"/>
      <c r="G75" s="48"/>
      <c r="H75" s="51"/>
      <c r="I75" s="51"/>
      <c r="J75" s="117" t="str">
        <f t="shared" si="1"/>
        <v/>
      </c>
      <c r="K75" s="50" t="str">
        <f>IF($L75="","",Settings!$D$11+SUM($J$16:J75))</f>
        <v/>
      </c>
      <c r="L75" s="49"/>
      <c r="M75" s="118" t="str">
        <f t="shared" si="2"/>
        <v/>
      </c>
      <c r="N75" s="48"/>
      <c r="O75" s="48"/>
      <c r="P75" s="47"/>
    </row>
    <row r="76" spans="2:16" ht="30" customHeight="1">
      <c r="B76" s="116" t="str">
        <f t="shared" si="0"/>
        <v/>
      </c>
      <c r="C76" s="49"/>
      <c r="D76" s="47"/>
      <c r="E76" s="48"/>
      <c r="F76" s="48"/>
      <c r="G76" s="48"/>
      <c r="H76" s="51"/>
      <c r="I76" s="51"/>
      <c r="J76" s="117" t="str">
        <f t="shared" si="1"/>
        <v/>
      </c>
      <c r="K76" s="50" t="str">
        <f>IF($L76="","",Settings!$D$11+SUM($J$16:J76))</f>
        <v/>
      </c>
      <c r="L76" s="49"/>
      <c r="M76" s="118" t="str">
        <f t="shared" si="2"/>
        <v/>
      </c>
      <c r="N76" s="48"/>
      <c r="O76" s="48"/>
      <c r="P76" s="47"/>
    </row>
    <row r="77" spans="2:16" ht="30" customHeight="1">
      <c r="B77" s="116" t="str">
        <f t="shared" si="0"/>
        <v/>
      </c>
      <c r="C77" s="49"/>
      <c r="D77" s="47"/>
      <c r="E77" s="48"/>
      <c r="F77" s="48"/>
      <c r="G77" s="48"/>
      <c r="H77" s="51"/>
      <c r="I77" s="51"/>
      <c r="J77" s="117" t="str">
        <f t="shared" si="1"/>
        <v/>
      </c>
      <c r="K77" s="50" t="str">
        <f>IF($L77="","",Settings!$D$11+SUM($J$16:J77))</f>
        <v/>
      </c>
      <c r="L77" s="49"/>
      <c r="M77" s="118" t="str">
        <f t="shared" si="2"/>
        <v/>
      </c>
      <c r="N77" s="48"/>
      <c r="O77" s="48"/>
      <c r="P77" s="47"/>
    </row>
    <row r="78" spans="2:16" ht="30" customHeight="1">
      <c r="B78" s="116" t="str">
        <f t="shared" si="0"/>
        <v/>
      </c>
      <c r="C78" s="49"/>
      <c r="D78" s="47"/>
      <c r="E78" s="48"/>
      <c r="F78" s="48"/>
      <c r="G78" s="48"/>
      <c r="H78" s="51"/>
      <c r="I78" s="51"/>
      <c r="J78" s="117" t="str">
        <f t="shared" si="1"/>
        <v/>
      </c>
      <c r="K78" s="50" t="str">
        <f>IF($L78="","",Settings!$D$11+SUM($J$16:J78))</f>
        <v/>
      </c>
      <c r="L78" s="49"/>
      <c r="M78" s="118" t="str">
        <f t="shared" si="2"/>
        <v/>
      </c>
      <c r="N78" s="48"/>
      <c r="O78" s="48"/>
      <c r="P78" s="47"/>
    </row>
    <row r="79" spans="2:16" ht="30" customHeight="1">
      <c r="B79" s="116" t="str">
        <f t="shared" si="0"/>
        <v/>
      </c>
      <c r="C79" s="49"/>
      <c r="D79" s="47"/>
      <c r="E79" s="48"/>
      <c r="F79" s="48"/>
      <c r="G79" s="48"/>
      <c r="H79" s="51"/>
      <c r="I79" s="51"/>
      <c r="J79" s="117" t="str">
        <f t="shared" si="1"/>
        <v/>
      </c>
      <c r="K79" s="50" t="str">
        <f>IF($L79="","",Settings!$D$11+SUM($J$16:J79))</f>
        <v/>
      </c>
      <c r="L79" s="49"/>
      <c r="M79" s="118" t="str">
        <f t="shared" si="2"/>
        <v/>
      </c>
      <c r="N79" s="48"/>
      <c r="O79" s="48"/>
      <c r="P79" s="47"/>
    </row>
    <row r="80" spans="2:16" ht="30" customHeight="1">
      <c r="B80" s="116" t="str">
        <f t="shared" ref="B80:B143" si="3">IF($L80="","","CF-"&amp;TEXT(ROW()-15,"000"))</f>
        <v/>
      </c>
      <c r="C80" s="49"/>
      <c r="D80" s="47"/>
      <c r="E80" s="48"/>
      <c r="F80" s="48"/>
      <c r="G80" s="48"/>
      <c r="H80" s="51"/>
      <c r="I80" s="51"/>
      <c r="J80" s="117" t="str">
        <f t="shared" ref="J80:J143" si="4">IF($L80="","",IF($I80="",0,$I80)-IF($H80="",0,$H80))</f>
        <v/>
      </c>
      <c r="K80" s="50" t="str">
        <f>IF($L80="","",Settings!$D$11+SUM($J$16:J80))</f>
        <v/>
      </c>
      <c r="L80" s="49"/>
      <c r="M80" s="118" t="str">
        <f t="shared" ref="M80:M143" si="5">IF($L80="","",$L80-WEEKDAY($L80,2)+1)</f>
        <v/>
      </c>
      <c r="N80" s="48"/>
      <c r="O80" s="48"/>
      <c r="P80" s="47"/>
    </row>
    <row r="81" spans="2:16" ht="30" customHeight="1">
      <c r="B81" s="116" t="str">
        <f t="shared" si="3"/>
        <v/>
      </c>
      <c r="C81" s="49"/>
      <c r="D81" s="47"/>
      <c r="E81" s="48"/>
      <c r="F81" s="48"/>
      <c r="G81" s="48"/>
      <c r="H81" s="51"/>
      <c r="I81" s="51"/>
      <c r="J81" s="117" t="str">
        <f t="shared" si="4"/>
        <v/>
      </c>
      <c r="K81" s="50" t="str">
        <f>IF($L81="","",Settings!$D$11+SUM($J$16:J81))</f>
        <v/>
      </c>
      <c r="L81" s="49"/>
      <c r="M81" s="118" t="str">
        <f t="shared" si="5"/>
        <v/>
      </c>
      <c r="N81" s="48"/>
      <c r="O81" s="48"/>
      <c r="P81" s="47"/>
    </row>
    <row r="82" spans="2:16" ht="30" customHeight="1">
      <c r="B82" s="116" t="str">
        <f t="shared" si="3"/>
        <v/>
      </c>
      <c r="C82" s="49"/>
      <c r="D82" s="47"/>
      <c r="E82" s="48"/>
      <c r="F82" s="48"/>
      <c r="G82" s="48"/>
      <c r="H82" s="51"/>
      <c r="I82" s="51"/>
      <c r="J82" s="117" t="str">
        <f t="shared" si="4"/>
        <v/>
      </c>
      <c r="K82" s="50" t="str">
        <f>IF($L82="","",Settings!$D$11+SUM($J$16:J82))</f>
        <v/>
      </c>
      <c r="L82" s="49"/>
      <c r="M82" s="118" t="str">
        <f t="shared" si="5"/>
        <v/>
      </c>
      <c r="N82" s="48"/>
      <c r="O82" s="48"/>
      <c r="P82" s="47"/>
    </row>
    <row r="83" spans="2:16" ht="30" customHeight="1">
      <c r="B83" s="116" t="str">
        <f t="shared" si="3"/>
        <v/>
      </c>
      <c r="C83" s="49"/>
      <c r="D83" s="47"/>
      <c r="E83" s="48"/>
      <c r="F83" s="48"/>
      <c r="G83" s="48"/>
      <c r="H83" s="51"/>
      <c r="I83" s="51"/>
      <c r="J83" s="117" t="str">
        <f t="shared" si="4"/>
        <v/>
      </c>
      <c r="K83" s="50" t="str">
        <f>IF($L83="","",Settings!$D$11+SUM($J$16:J83))</f>
        <v/>
      </c>
      <c r="L83" s="49"/>
      <c r="M83" s="118" t="str">
        <f t="shared" si="5"/>
        <v/>
      </c>
      <c r="N83" s="48"/>
      <c r="O83" s="48"/>
      <c r="P83" s="47"/>
    </row>
    <row r="84" spans="2:16" ht="30" customHeight="1">
      <c r="B84" s="116" t="str">
        <f t="shared" si="3"/>
        <v/>
      </c>
      <c r="C84" s="49"/>
      <c r="D84" s="47"/>
      <c r="E84" s="48"/>
      <c r="F84" s="48"/>
      <c r="G84" s="48"/>
      <c r="H84" s="51"/>
      <c r="I84" s="51"/>
      <c r="J84" s="117" t="str">
        <f t="shared" si="4"/>
        <v/>
      </c>
      <c r="K84" s="50" t="str">
        <f>IF($L84="","",Settings!$D$11+SUM($J$16:J84))</f>
        <v/>
      </c>
      <c r="L84" s="49"/>
      <c r="M84" s="118" t="str">
        <f t="shared" si="5"/>
        <v/>
      </c>
      <c r="N84" s="48"/>
      <c r="O84" s="48"/>
      <c r="P84" s="47"/>
    </row>
    <row r="85" spans="2:16" ht="30" customHeight="1">
      <c r="B85" s="116" t="str">
        <f t="shared" si="3"/>
        <v/>
      </c>
      <c r="C85" s="49"/>
      <c r="D85" s="47"/>
      <c r="E85" s="48"/>
      <c r="F85" s="48"/>
      <c r="G85" s="48"/>
      <c r="H85" s="51"/>
      <c r="I85" s="51"/>
      <c r="J85" s="117" t="str">
        <f t="shared" si="4"/>
        <v/>
      </c>
      <c r="K85" s="50" t="str">
        <f>IF($L85="","",Settings!$D$11+SUM($J$16:J85))</f>
        <v/>
      </c>
      <c r="L85" s="49"/>
      <c r="M85" s="118" t="str">
        <f t="shared" si="5"/>
        <v/>
      </c>
      <c r="N85" s="48"/>
      <c r="O85" s="48"/>
      <c r="P85" s="47"/>
    </row>
    <row r="86" spans="2:16" ht="30" customHeight="1">
      <c r="B86" s="116" t="str">
        <f t="shared" si="3"/>
        <v/>
      </c>
      <c r="C86" s="49"/>
      <c r="D86" s="47"/>
      <c r="E86" s="48"/>
      <c r="F86" s="48"/>
      <c r="G86" s="48"/>
      <c r="H86" s="51"/>
      <c r="I86" s="51"/>
      <c r="J86" s="117" t="str">
        <f t="shared" si="4"/>
        <v/>
      </c>
      <c r="K86" s="50" t="str">
        <f>IF($L86="","",Settings!$D$11+SUM($J$16:J86))</f>
        <v/>
      </c>
      <c r="L86" s="49"/>
      <c r="M86" s="118" t="str">
        <f t="shared" si="5"/>
        <v/>
      </c>
      <c r="N86" s="48"/>
      <c r="O86" s="48"/>
      <c r="P86" s="47"/>
    </row>
    <row r="87" spans="2:16" ht="30" customHeight="1">
      <c r="B87" s="116" t="str">
        <f t="shared" si="3"/>
        <v/>
      </c>
      <c r="C87" s="49"/>
      <c r="D87" s="47"/>
      <c r="E87" s="48"/>
      <c r="F87" s="48"/>
      <c r="G87" s="48"/>
      <c r="H87" s="51"/>
      <c r="I87" s="51"/>
      <c r="J87" s="117" t="str">
        <f t="shared" si="4"/>
        <v/>
      </c>
      <c r="K87" s="50" t="str">
        <f>IF($L87="","",Settings!$D$11+SUM($J$16:J87))</f>
        <v/>
      </c>
      <c r="L87" s="49"/>
      <c r="M87" s="118" t="str">
        <f t="shared" si="5"/>
        <v/>
      </c>
      <c r="N87" s="48"/>
      <c r="O87" s="48"/>
      <c r="P87" s="47"/>
    </row>
    <row r="88" spans="2:16" ht="30" customHeight="1">
      <c r="B88" s="116" t="str">
        <f t="shared" si="3"/>
        <v/>
      </c>
      <c r="C88" s="49"/>
      <c r="D88" s="47"/>
      <c r="E88" s="48"/>
      <c r="F88" s="48"/>
      <c r="G88" s="48"/>
      <c r="H88" s="51"/>
      <c r="I88" s="51"/>
      <c r="J88" s="117" t="str">
        <f t="shared" si="4"/>
        <v/>
      </c>
      <c r="K88" s="50" t="str">
        <f>IF($L88="","",Settings!$D$11+SUM($J$16:J88))</f>
        <v/>
      </c>
      <c r="L88" s="49"/>
      <c r="M88" s="118" t="str">
        <f t="shared" si="5"/>
        <v/>
      </c>
      <c r="N88" s="48"/>
      <c r="O88" s="48"/>
      <c r="P88" s="47"/>
    </row>
    <row r="89" spans="2:16" ht="30" customHeight="1">
      <c r="B89" s="116" t="str">
        <f t="shared" si="3"/>
        <v/>
      </c>
      <c r="C89" s="49"/>
      <c r="D89" s="47"/>
      <c r="E89" s="48"/>
      <c r="F89" s="48"/>
      <c r="G89" s="48"/>
      <c r="H89" s="51"/>
      <c r="I89" s="51"/>
      <c r="J89" s="117" t="str">
        <f t="shared" si="4"/>
        <v/>
      </c>
      <c r="K89" s="50" t="str">
        <f>IF($L89="","",Settings!$D$11+SUM($J$16:J89))</f>
        <v/>
      </c>
      <c r="L89" s="49"/>
      <c r="M89" s="118" t="str">
        <f t="shared" si="5"/>
        <v/>
      </c>
      <c r="N89" s="48"/>
      <c r="O89" s="48"/>
      <c r="P89" s="47"/>
    </row>
    <row r="90" spans="2:16" ht="30" customHeight="1">
      <c r="B90" s="116" t="str">
        <f t="shared" si="3"/>
        <v/>
      </c>
      <c r="C90" s="49"/>
      <c r="D90" s="47"/>
      <c r="E90" s="48"/>
      <c r="F90" s="48"/>
      <c r="G90" s="48"/>
      <c r="H90" s="51"/>
      <c r="I90" s="51"/>
      <c r="J90" s="117" t="str">
        <f t="shared" si="4"/>
        <v/>
      </c>
      <c r="K90" s="50" t="str">
        <f>IF($L90="","",Settings!$D$11+SUM($J$16:J90))</f>
        <v/>
      </c>
      <c r="L90" s="49"/>
      <c r="M90" s="118" t="str">
        <f t="shared" si="5"/>
        <v/>
      </c>
      <c r="N90" s="48"/>
      <c r="O90" s="48"/>
      <c r="P90" s="47"/>
    </row>
    <row r="91" spans="2:16" ht="30" customHeight="1">
      <c r="B91" s="116" t="str">
        <f t="shared" si="3"/>
        <v/>
      </c>
      <c r="C91" s="49"/>
      <c r="D91" s="47"/>
      <c r="E91" s="48"/>
      <c r="F91" s="48"/>
      <c r="G91" s="48"/>
      <c r="H91" s="51"/>
      <c r="I91" s="51"/>
      <c r="J91" s="117" t="str">
        <f t="shared" si="4"/>
        <v/>
      </c>
      <c r="K91" s="50" t="str">
        <f>IF($L91="","",Settings!$D$11+SUM($J$16:J91))</f>
        <v/>
      </c>
      <c r="L91" s="49"/>
      <c r="M91" s="118" t="str">
        <f t="shared" si="5"/>
        <v/>
      </c>
      <c r="N91" s="48"/>
      <c r="O91" s="48"/>
      <c r="P91" s="47"/>
    </row>
    <row r="92" spans="2:16" ht="30" customHeight="1">
      <c r="B92" s="116" t="str">
        <f t="shared" si="3"/>
        <v/>
      </c>
      <c r="C92" s="49"/>
      <c r="D92" s="47"/>
      <c r="E92" s="48"/>
      <c r="F92" s="48"/>
      <c r="G92" s="48"/>
      <c r="H92" s="51"/>
      <c r="I92" s="51"/>
      <c r="J92" s="117" t="str">
        <f t="shared" si="4"/>
        <v/>
      </c>
      <c r="K92" s="50" t="str">
        <f>IF($L92="","",Settings!$D$11+SUM($J$16:J92))</f>
        <v/>
      </c>
      <c r="L92" s="49"/>
      <c r="M92" s="118" t="str">
        <f t="shared" si="5"/>
        <v/>
      </c>
      <c r="N92" s="48"/>
      <c r="O92" s="48"/>
      <c r="P92" s="47"/>
    </row>
    <row r="93" spans="2:16" ht="30" customHeight="1">
      <c r="B93" s="116" t="str">
        <f t="shared" si="3"/>
        <v/>
      </c>
      <c r="C93" s="49"/>
      <c r="D93" s="47"/>
      <c r="E93" s="48"/>
      <c r="F93" s="48"/>
      <c r="G93" s="48"/>
      <c r="H93" s="51"/>
      <c r="I93" s="51"/>
      <c r="J93" s="117" t="str">
        <f t="shared" si="4"/>
        <v/>
      </c>
      <c r="K93" s="50" t="str">
        <f>IF($L93="","",Settings!$D$11+SUM($J$16:J93))</f>
        <v/>
      </c>
      <c r="L93" s="49"/>
      <c r="M93" s="118" t="str">
        <f t="shared" si="5"/>
        <v/>
      </c>
      <c r="N93" s="48"/>
      <c r="O93" s="48"/>
      <c r="P93" s="47"/>
    </row>
    <row r="94" spans="2:16" ht="30" customHeight="1">
      <c r="B94" s="116" t="str">
        <f t="shared" si="3"/>
        <v/>
      </c>
      <c r="C94" s="49"/>
      <c r="D94" s="47"/>
      <c r="E94" s="48"/>
      <c r="F94" s="48"/>
      <c r="G94" s="48"/>
      <c r="H94" s="51"/>
      <c r="I94" s="51"/>
      <c r="J94" s="117" t="str">
        <f t="shared" si="4"/>
        <v/>
      </c>
      <c r="K94" s="50" t="str">
        <f>IF($L94="","",Settings!$D$11+SUM($J$16:J94))</f>
        <v/>
      </c>
      <c r="L94" s="49"/>
      <c r="M94" s="118" t="str">
        <f t="shared" si="5"/>
        <v/>
      </c>
      <c r="N94" s="48"/>
      <c r="O94" s="48"/>
      <c r="P94" s="47"/>
    </row>
    <row r="95" spans="2:16" ht="30" customHeight="1">
      <c r="B95" s="116" t="str">
        <f t="shared" si="3"/>
        <v/>
      </c>
      <c r="C95" s="49"/>
      <c r="D95" s="47"/>
      <c r="E95" s="48"/>
      <c r="F95" s="48"/>
      <c r="G95" s="48"/>
      <c r="H95" s="51"/>
      <c r="I95" s="51"/>
      <c r="J95" s="117" t="str">
        <f t="shared" si="4"/>
        <v/>
      </c>
      <c r="K95" s="50" t="str">
        <f>IF($L95="","",Settings!$D$11+SUM($J$16:J95))</f>
        <v/>
      </c>
      <c r="L95" s="49"/>
      <c r="M95" s="118" t="str">
        <f t="shared" si="5"/>
        <v/>
      </c>
      <c r="N95" s="48"/>
      <c r="O95" s="48"/>
      <c r="P95" s="47"/>
    </row>
    <row r="96" spans="2:16" ht="30" customHeight="1">
      <c r="B96" s="116" t="str">
        <f t="shared" si="3"/>
        <v/>
      </c>
      <c r="C96" s="49"/>
      <c r="D96" s="47"/>
      <c r="E96" s="48"/>
      <c r="F96" s="48"/>
      <c r="G96" s="48"/>
      <c r="H96" s="51"/>
      <c r="I96" s="51"/>
      <c r="J96" s="117" t="str">
        <f t="shared" si="4"/>
        <v/>
      </c>
      <c r="K96" s="50" t="str">
        <f>IF($L96="","",Settings!$D$11+SUM($J$16:J96))</f>
        <v/>
      </c>
      <c r="L96" s="49"/>
      <c r="M96" s="118" t="str">
        <f t="shared" si="5"/>
        <v/>
      </c>
      <c r="N96" s="48"/>
      <c r="O96" s="48"/>
      <c r="P96" s="47"/>
    </row>
    <row r="97" spans="2:16" ht="30" customHeight="1">
      <c r="B97" s="116" t="str">
        <f t="shared" si="3"/>
        <v/>
      </c>
      <c r="C97" s="49"/>
      <c r="D97" s="47"/>
      <c r="E97" s="48"/>
      <c r="F97" s="48"/>
      <c r="G97" s="48"/>
      <c r="H97" s="51"/>
      <c r="I97" s="51"/>
      <c r="J97" s="117" t="str">
        <f t="shared" si="4"/>
        <v/>
      </c>
      <c r="K97" s="50" t="str">
        <f>IF($L97="","",Settings!$D$11+SUM($J$16:J97))</f>
        <v/>
      </c>
      <c r="L97" s="49"/>
      <c r="M97" s="118" t="str">
        <f t="shared" si="5"/>
        <v/>
      </c>
      <c r="N97" s="48"/>
      <c r="O97" s="48"/>
      <c r="P97" s="47"/>
    </row>
    <row r="98" spans="2:16" ht="30" customHeight="1">
      <c r="B98" s="116" t="str">
        <f t="shared" si="3"/>
        <v/>
      </c>
      <c r="C98" s="49"/>
      <c r="D98" s="47"/>
      <c r="E98" s="48"/>
      <c r="F98" s="48"/>
      <c r="G98" s="48"/>
      <c r="H98" s="51"/>
      <c r="I98" s="51"/>
      <c r="J98" s="117" t="str">
        <f t="shared" si="4"/>
        <v/>
      </c>
      <c r="K98" s="50" t="str">
        <f>IF($L98="","",Settings!$D$11+SUM($J$16:J98))</f>
        <v/>
      </c>
      <c r="L98" s="49"/>
      <c r="M98" s="118" t="str">
        <f t="shared" si="5"/>
        <v/>
      </c>
      <c r="N98" s="48"/>
      <c r="O98" s="48"/>
      <c r="P98" s="47"/>
    </row>
    <row r="99" spans="2:16" ht="30" customHeight="1">
      <c r="B99" s="116" t="str">
        <f t="shared" si="3"/>
        <v/>
      </c>
      <c r="C99" s="49"/>
      <c r="D99" s="47"/>
      <c r="E99" s="48"/>
      <c r="F99" s="48"/>
      <c r="G99" s="48"/>
      <c r="H99" s="51"/>
      <c r="I99" s="51"/>
      <c r="J99" s="117" t="str">
        <f t="shared" si="4"/>
        <v/>
      </c>
      <c r="K99" s="50" t="str">
        <f>IF($L99="","",Settings!$D$11+SUM($J$16:J99))</f>
        <v/>
      </c>
      <c r="L99" s="49"/>
      <c r="M99" s="118" t="str">
        <f t="shared" si="5"/>
        <v/>
      </c>
      <c r="N99" s="48"/>
      <c r="O99" s="48"/>
      <c r="P99" s="47"/>
    </row>
    <row r="100" spans="2:16" ht="30" customHeight="1">
      <c r="B100" s="116" t="str">
        <f t="shared" si="3"/>
        <v/>
      </c>
      <c r="C100" s="49"/>
      <c r="D100" s="47"/>
      <c r="E100" s="48"/>
      <c r="F100" s="48"/>
      <c r="G100" s="48"/>
      <c r="H100" s="51"/>
      <c r="I100" s="51"/>
      <c r="J100" s="117" t="str">
        <f t="shared" si="4"/>
        <v/>
      </c>
      <c r="K100" s="50" t="str">
        <f>IF($L100="","",Settings!$D$11+SUM($J$16:J100))</f>
        <v/>
      </c>
      <c r="L100" s="49"/>
      <c r="M100" s="118" t="str">
        <f t="shared" si="5"/>
        <v/>
      </c>
      <c r="N100" s="48"/>
      <c r="O100" s="48"/>
      <c r="P100" s="47"/>
    </row>
    <row r="101" spans="2:16" ht="30" customHeight="1">
      <c r="B101" s="116" t="str">
        <f t="shared" si="3"/>
        <v/>
      </c>
      <c r="C101" s="49"/>
      <c r="D101" s="47"/>
      <c r="E101" s="48"/>
      <c r="F101" s="48"/>
      <c r="G101" s="48"/>
      <c r="H101" s="51"/>
      <c r="I101" s="51"/>
      <c r="J101" s="117" t="str">
        <f t="shared" si="4"/>
        <v/>
      </c>
      <c r="K101" s="50" t="str">
        <f>IF($L101="","",Settings!$D$11+SUM($J$16:J101))</f>
        <v/>
      </c>
      <c r="L101" s="49"/>
      <c r="M101" s="118" t="str">
        <f t="shared" si="5"/>
        <v/>
      </c>
      <c r="N101" s="48"/>
      <c r="O101" s="48"/>
      <c r="P101" s="47"/>
    </row>
    <row r="102" spans="2:16" ht="30" customHeight="1">
      <c r="B102" s="116" t="str">
        <f t="shared" si="3"/>
        <v/>
      </c>
      <c r="C102" s="49"/>
      <c r="D102" s="47"/>
      <c r="E102" s="48"/>
      <c r="F102" s="48"/>
      <c r="G102" s="48"/>
      <c r="H102" s="51"/>
      <c r="I102" s="51"/>
      <c r="J102" s="117" t="str">
        <f t="shared" si="4"/>
        <v/>
      </c>
      <c r="K102" s="50" t="str">
        <f>IF($L102="","",Settings!$D$11+SUM($J$16:J102))</f>
        <v/>
      </c>
      <c r="L102" s="49"/>
      <c r="M102" s="118" t="str">
        <f t="shared" si="5"/>
        <v/>
      </c>
      <c r="N102" s="48"/>
      <c r="O102" s="48"/>
      <c r="P102" s="47"/>
    </row>
    <row r="103" spans="2:16" ht="30" customHeight="1">
      <c r="B103" s="116" t="str">
        <f t="shared" si="3"/>
        <v/>
      </c>
      <c r="C103" s="49"/>
      <c r="D103" s="47"/>
      <c r="E103" s="48"/>
      <c r="F103" s="48"/>
      <c r="G103" s="48"/>
      <c r="H103" s="51"/>
      <c r="I103" s="51"/>
      <c r="J103" s="117" t="str">
        <f t="shared" si="4"/>
        <v/>
      </c>
      <c r="K103" s="50" t="str">
        <f>IF($L103="","",Settings!$D$11+SUM($J$16:J103))</f>
        <v/>
      </c>
      <c r="L103" s="49"/>
      <c r="M103" s="118" t="str">
        <f t="shared" si="5"/>
        <v/>
      </c>
      <c r="N103" s="48"/>
      <c r="O103" s="48"/>
      <c r="P103" s="47"/>
    </row>
    <row r="104" spans="2:16" ht="30" customHeight="1">
      <c r="B104" s="116" t="str">
        <f t="shared" si="3"/>
        <v/>
      </c>
      <c r="C104" s="49"/>
      <c r="D104" s="47"/>
      <c r="E104" s="48"/>
      <c r="F104" s="48"/>
      <c r="G104" s="48"/>
      <c r="H104" s="51"/>
      <c r="I104" s="51"/>
      <c r="J104" s="117" t="str">
        <f t="shared" si="4"/>
        <v/>
      </c>
      <c r="K104" s="50" t="str">
        <f>IF($L104="","",Settings!$D$11+SUM($J$16:J104))</f>
        <v/>
      </c>
      <c r="L104" s="49"/>
      <c r="M104" s="118" t="str">
        <f t="shared" si="5"/>
        <v/>
      </c>
      <c r="N104" s="48"/>
      <c r="O104" s="48"/>
      <c r="P104" s="47"/>
    </row>
    <row r="105" spans="2:16" ht="30" customHeight="1">
      <c r="B105" s="116" t="str">
        <f t="shared" si="3"/>
        <v/>
      </c>
      <c r="C105" s="49"/>
      <c r="D105" s="47"/>
      <c r="E105" s="48"/>
      <c r="F105" s="48"/>
      <c r="G105" s="48"/>
      <c r="H105" s="51"/>
      <c r="I105" s="51"/>
      <c r="J105" s="117" t="str">
        <f t="shared" si="4"/>
        <v/>
      </c>
      <c r="K105" s="50" t="str">
        <f>IF($L105="","",Settings!$D$11+SUM($J$16:J105))</f>
        <v/>
      </c>
      <c r="L105" s="49"/>
      <c r="M105" s="118" t="str">
        <f t="shared" si="5"/>
        <v/>
      </c>
      <c r="N105" s="48"/>
      <c r="O105" s="48"/>
      <c r="P105" s="47"/>
    </row>
    <row r="106" spans="2:16" ht="30" customHeight="1">
      <c r="B106" s="116" t="str">
        <f t="shared" si="3"/>
        <v/>
      </c>
      <c r="C106" s="49"/>
      <c r="D106" s="47"/>
      <c r="E106" s="48"/>
      <c r="F106" s="48"/>
      <c r="G106" s="48"/>
      <c r="H106" s="51"/>
      <c r="I106" s="51"/>
      <c r="J106" s="117" t="str">
        <f t="shared" si="4"/>
        <v/>
      </c>
      <c r="K106" s="50" t="str">
        <f>IF($L106="","",Settings!$D$11+SUM($J$16:J106))</f>
        <v/>
      </c>
      <c r="L106" s="49"/>
      <c r="M106" s="118" t="str">
        <f t="shared" si="5"/>
        <v/>
      </c>
      <c r="N106" s="48"/>
      <c r="O106" s="48"/>
      <c r="P106" s="47"/>
    </row>
    <row r="107" spans="2:16" ht="30" customHeight="1">
      <c r="B107" s="116" t="str">
        <f t="shared" si="3"/>
        <v/>
      </c>
      <c r="C107" s="49"/>
      <c r="D107" s="47"/>
      <c r="E107" s="48"/>
      <c r="F107" s="48"/>
      <c r="G107" s="48"/>
      <c r="H107" s="51"/>
      <c r="I107" s="51"/>
      <c r="J107" s="117" t="str">
        <f t="shared" si="4"/>
        <v/>
      </c>
      <c r="K107" s="50" t="str">
        <f>IF($L107="","",Settings!$D$11+SUM($J$16:J107))</f>
        <v/>
      </c>
      <c r="L107" s="49"/>
      <c r="M107" s="118" t="str">
        <f t="shared" si="5"/>
        <v/>
      </c>
      <c r="N107" s="48"/>
      <c r="O107" s="48"/>
      <c r="P107" s="47"/>
    </row>
    <row r="108" spans="2:16" ht="30" customHeight="1">
      <c r="B108" s="116" t="str">
        <f t="shared" si="3"/>
        <v/>
      </c>
      <c r="C108" s="49"/>
      <c r="D108" s="47"/>
      <c r="E108" s="48"/>
      <c r="F108" s="48"/>
      <c r="G108" s="48"/>
      <c r="H108" s="51"/>
      <c r="I108" s="51"/>
      <c r="J108" s="117" t="str">
        <f t="shared" si="4"/>
        <v/>
      </c>
      <c r="K108" s="50" t="str">
        <f>IF($L108="","",Settings!$D$11+SUM($J$16:J108))</f>
        <v/>
      </c>
      <c r="L108" s="49"/>
      <c r="M108" s="118" t="str">
        <f t="shared" si="5"/>
        <v/>
      </c>
      <c r="N108" s="48"/>
      <c r="O108" s="48"/>
      <c r="P108" s="47"/>
    </row>
    <row r="109" spans="2:16" ht="30" customHeight="1">
      <c r="B109" s="116" t="str">
        <f t="shared" si="3"/>
        <v/>
      </c>
      <c r="C109" s="49"/>
      <c r="D109" s="47"/>
      <c r="E109" s="48"/>
      <c r="F109" s="48"/>
      <c r="G109" s="48"/>
      <c r="H109" s="51"/>
      <c r="I109" s="51"/>
      <c r="J109" s="117" t="str">
        <f t="shared" si="4"/>
        <v/>
      </c>
      <c r="K109" s="50" t="str">
        <f>IF($L109="","",Settings!$D$11+SUM($J$16:J109))</f>
        <v/>
      </c>
      <c r="L109" s="49"/>
      <c r="M109" s="118" t="str">
        <f t="shared" si="5"/>
        <v/>
      </c>
      <c r="N109" s="48"/>
      <c r="O109" s="48"/>
      <c r="P109" s="47"/>
    </row>
    <row r="110" spans="2:16" ht="30" customHeight="1">
      <c r="B110" s="116" t="str">
        <f t="shared" si="3"/>
        <v/>
      </c>
      <c r="C110" s="49"/>
      <c r="D110" s="47"/>
      <c r="E110" s="48"/>
      <c r="F110" s="48"/>
      <c r="G110" s="48"/>
      <c r="H110" s="51"/>
      <c r="I110" s="51"/>
      <c r="J110" s="117" t="str">
        <f t="shared" si="4"/>
        <v/>
      </c>
      <c r="K110" s="50" t="str">
        <f>IF($L110="","",Settings!$D$11+SUM($J$16:J110))</f>
        <v/>
      </c>
      <c r="L110" s="49"/>
      <c r="M110" s="118" t="str">
        <f t="shared" si="5"/>
        <v/>
      </c>
      <c r="N110" s="48"/>
      <c r="O110" s="48"/>
      <c r="P110" s="47"/>
    </row>
    <row r="111" spans="2:16" ht="30" customHeight="1">
      <c r="B111" s="116" t="str">
        <f t="shared" si="3"/>
        <v/>
      </c>
      <c r="C111" s="49"/>
      <c r="D111" s="47"/>
      <c r="E111" s="48"/>
      <c r="F111" s="48"/>
      <c r="G111" s="48"/>
      <c r="H111" s="51"/>
      <c r="I111" s="51"/>
      <c r="J111" s="117" t="str">
        <f t="shared" si="4"/>
        <v/>
      </c>
      <c r="K111" s="50" t="str">
        <f>IF($L111="","",Settings!$D$11+SUM($J$16:J111))</f>
        <v/>
      </c>
      <c r="L111" s="49"/>
      <c r="M111" s="118" t="str">
        <f t="shared" si="5"/>
        <v/>
      </c>
      <c r="N111" s="48"/>
      <c r="O111" s="48"/>
      <c r="P111" s="47"/>
    </row>
    <row r="112" spans="2:16" ht="30" customHeight="1">
      <c r="B112" s="116" t="str">
        <f t="shared" si="3"/>
        <v/>
      </c>
      <c r="C112" s="49"/>
      <c r="D112" s="47"/>
      <c r="E112" s="48"/>
      <c r="F112" s="48"/>
      <c r="G112" s="48"/>
      <c r="H112" s="51"/>
      <c r="I112" s="51"/>
      <c r="J112" s="117" t="str">
        <f t="shared" si="4"/>
        <v/>
      </c>
      <c r="K112" s="50" t="str">
        <f>IF($L112="","",Settings!$D$11+SUM($J$16:J112))</f>
        <v/>
      </c>
      <c r="L112" s="49"/>
      <c r="M112" s="118" t="str">
        <f t="shared" si="5"/>
        <v/>
      </c>
      <c r="N112" s="48"/>
      <c r="O112" s="48"/>
      <c r="P112" s="47"/>
    </row>
    <row r="113" spans="2:16" ht="30" customHeight="1">
      <c r="B113" s="116" t="str">
        <f t="shared" si="3"/>
        <v/>
      </c>
      <c r="C113" s="49"/>
      <c r="D113" s="47"/>
      <c r="E113" s="48"/>
      <c r="F113" s="48"/>
      <c r="G113" s="48"/>
      <c r="H113" s="51"/>
      <c r="I113" s="51"/>
      <c r="J113" s="117" t="str">
        <f t="shared" si="4"/>
        <v/>
      </c>
      <c r="K113" s="50" t="str">
        <f>IF($L113="","",Settings!$D$11+SUM($J$16:J113))</f>
        <v/>
      </c>
      <c r="L113" s="49"/>
      <c r="M113" s="118" t="str">
        <f t="shared" si="5"/>
        <v/>
      </c>
      <c r="N113" s="48"/>
      <c r="O113" s="48"/>
      <c r="P113" s="47"/>
    </row>
    <row r="114" spans="2:16" ht="30" customHeight="1">
      <c r="B114" s="116" t="str">
        <f t="shared" si="3"/>
        <v/>
      </c>
      <c r="C114" s="49"/>
      <c r="D114" s="47"/>
      <c r="E114" s="48"/>
      <c r="F114" s="48"/>
      <c r="G114" s="48"/>
      <c r="H114" s="51"/>
      <c r="I114" s="51"/>
      <c r="J114" s="117" t="str">
        <f t="shared" si="4"/>
        <v/>
      </c>
      <c r="K114" s="50" t="str">
        <f>IF($L114="","",Settings!$D$11+SUM($J$16:J114))</f>
        <v/>
      </c>
      <c r="L114" s="49"/>
      <c r="M114" s="118" t="str">
        <f t="shared" si="5"/>
        <v/>
      </c>
      <c r="N114" s="48"/>
      <c r="O114" s="48"/>
      <c r="P114" s="47"/>
    </row>
    <row r="115" spans="2:16" ht="30" customHeight="1">
      <c r="B115" s="116" t="str">
        <f t="shared" si="3"/>
        <v/>
      </c>
      <c r="C115" s="49"/>
      <c r="D115" s="47"/>
      <c r="E115" s="48"/>
      <c r="F115" s="48"/>
      <c r="G115" s="48"/>
      <c r="H115" s="51"/>
      <c r="I115" s="51"/>
      <c r="J115" s="117" t="str">
        <f t="shared" si="4"/>
        <v/>
      </c>
      <c r="K115" s="50" t="str">
        <f>IF($L115="","",Settings!$D$11+SUM($J$16:J115))</f>
        <v/>
      </c>
      <c r="L115" s="49"/>
      <c r="M115" s="118" t="str">
        <f t="shared" si="5"/>
        <v/>
      </c>
      <c r="N115" s="48"/>
      <c r="O115" s="48"/>
      <c r="P115" s="47"/>
    </row>
    <row r="116" spans="2:16" ht="30" customHeight="1">
      <c r="B116" s="116" t="str">
        <f t="shared" si="3"/>
        <v/>
      </c>
      <c r="C116" s="49"/>
      <c r="D116" s="47"/>
      <c r="E116" s="48"/>
      <c r="F116" s="48"/>
      <c r="G116" s="48"/>
      <c r="H116" s="51"/>
      <c r="I116" s="51"/>
      <c r="J116" s="117" t="str">
        <f t="shared" si="4"/>
        <v/>
      </c>
      <c r="K116" s="50" t="str">
        <f>IF($L116="","",Settings!$D$11+SUM($J$16:J116))</f>
        <v/>
      </c>
      <c r="L116" s="49"/>
      <c r="M116" s="118" t="str">
        <f t="shared" si="5"/>
        <v/>
      </c>
      <c r="N116" s="48"/>
      <c r="O116" s="48"/>
      <c r="P116" s="47"/>
    </row>
    <row r="117" spans="2:16" ht="30" customHeight="1">
      <c r="B117" s="116" t="str">
        <f t="shared" si="3"/>
        <v/>
      </c>
      <c r="C117" s="49"/>
      <c r="D117" s="47"/>
      <c r="E117" s="48"/>
      <c r="F117" s="48"/>
      <c r="G117" s="48"/>
      <c r="H117" s="51"/>
      <c r="I117" s="51"/>
      <c r="J117" s="117" t="str">
        <f t="shared" si="4"/>
        <v/>
      </c>
      <c r="K117" s="50" t="str">
        <f>IF($L117="","",Settings!$D$11+SUM($J$16:J117))</f>
        <v/>
      </c>
      <c r="L117" s="49"/>
      <c r="M117" s="118" t="str">
        <f t="shared" si="5"/>
        <v/>
      </c>
      <c r="N117" s="48"/>
      <c r="O117" s="48"/>
      <c r="P117" s="47"/>
    </row>
    <row r="118" spans="2:16" ht="30" customHeight="1">
      <c r="B118" s="116" t="str">
        <f t="shared" si="3"/>
        <v/>
      </c>
      <c r="C118" s="49"/>
      <c r="D118" s="47"/>
      <c r="E118" s="48"/>
      <c r="F118" s="48"/>
      <c r="G118" s="48"/>
      <c r="H118" s="51"/>
      <c r="I118" s="51"/>
      <c r="J118" s="117" t="str">
        <f t="shared" si="4"/>
        <v/>
      </c>
      <c r="K118" s="50" t="str">
        <f>IF($L118="","",Settings!$D$11+SUM($J$16:J118))</f>
        <v/>
      </c>
      <c r="L118" s="49"/>
      <c r="M118" s="118" t="str">
        <f t="shared" si="5"/>
        <v/>
      </c>
      <c r="N118" s="48"/>
      <c r="O118" s="48"/>
      <c r="P118" s="47"/>
    </row>
    <row r="119" spans="2:16" ht="30" customHeight="1">
      <c r="B119" s="116" t="str">
        <f t="shared" si="3"/>
        <v/>
      </c>
      <c r="C119" s="49"/>
      <c r="D119" s="47"/>
      <c r="E119" s="48"/>
      <c r="F119" s="48"/>
      <c r="G119" s="48"/>
      <c r="H119" s="51"/>
      <c r="I119" s="51"/>
      <c r="J119" s="117" t="str">
        <f t="shared" si="4"/>
        <v/>
      </c>
      <c r="K119" s="50" t="str">
        <f>IF($L119="","",Settings!$D$11+SUM($J$16:J119))</f>
        <v/>
      </c>
      <c r="L119" s="49"/>
      <c r="M119" s="118" t="str">
        <f t="shared" si="5"/>
        <v/>
      </c>
      <c r="N119" s="48"/>
      <c r="O119" s="48"/>
      <c r="P119" s="47"/>
    </row>
    <row r="120" spans="2:16" ht="30" customHeight="1">
      <c r="B120" s="116" t="str">
        <f t="shared" si="3"/>
        <v/>
      </c>
      <c r="C120" s="49"/>
      <c r="D120" s="47"/>
      <c r="E120" s="48"/>
      <c r="F120" s="48"/>
      <c r="G120" s="48"/>
      <c r="H120" s="51"/>
      <c r="I120" s="51"/>
      <c r="J120" s="117" t="str">
        <f t="shared" si="4"/>
        <v/>
      </c>
      <c r="K120" s="50" t="str">
        <f>IF($L120="","",Settings!$D$11+SUM($J$16:J120))</f>
        <v/>
      </c>
      <c r="L120" s="49"/>
      <c r="M120" s="118" t="str">
        <f t="shared" si="5"/>
        <v/>
      </c>
      <c r="N120" s="48"/>
      <c r="O120" s="48"/>
      <c r="P120" s="47"/>
    </row>
    <row r="121" spans="2:16" ht="30" customHeight="1">
      <c r="B121" s="116" t="str">
        <f t="shared" si="3"/>
        <v/>
      </c>
      <c r="C121" s="49"/>
      <c r="D121" s="47"/>
      <c r="E121" s="48"/>
      <c r="F121" s="48"/>
      <c r="G121" s="48"/>
      <c r="H121" s="51"/>
      <c r="I121" s="51"/>
      <c r="J121" s="117" t="str">
        <f t="shared" si="4"/>
        <v/>
      </c>
      <c r="K121" s="50" t="str">
        <f>IF($L121="","",Settings!$D$11+SUM($J$16:J121))</f>
        <v/>
      </c>
      <c r="L121" s="49"/>
      <c r="M121" s="118" t="str">
        <f t="shared" si="5"/>
        <v/>
      </c>
      <c r="N121" s="48"/>
      <c r="O121" s="48"/>
      <c r="P121" s="47"/>
    </row>
    <row r="122" spans="2:16" ht="30" customHeight="1">
      <c r="B122" s="116" t="str">
        <f t="shared" si="3"/>
        <v/>
      </c>
      <c r="C122" s="49"/>
      <c r="D122" s="47"/>
      <c r="E122" s="48"/>
      <c r="F122" s="48"/>
      <c r="G122" s="48"/>
      <c r="H122" s="51"/>
      <c r="I122" s="51"/>
      <c r="J122" s="117" t="str">
        <f t="shared" si="4"/>
        <v/>
      </c>
      <c r="K122" s="50" t="str">
        <f>IF($L122="","",Settings!$D$11+SUM($J$16:J122))</f>
        <v/>
      </c>
      <c r="L122" s="49"/>
      <c r="M122" s="118" t="str">
        <f t="shared" si="5"/>
        <v/>
      </c>
      <c r="N122" s="48"/>
      <c r="O122" s="48"/>
      <c r="P122" s="47"/>
    </row>
    <row r="123" spans="2:16" ht="30" customHeight="1">
      <c r="B123" s="116" t="str">
        <f t="shared" si="3"/>
        <v/>
      </c>
      <c r="C123" s="49"/>
      <c r="D123" s="47"/>
      <c r="E123" s="48"/>
      <c r="F123" s="48"/>
      <c r="G123" s="48"/>
      <c r="H123" s="51"/>
      <c r="I123" s="51"/>
      <c r="J123" s="117" t="str">
        <f t="shared" si="4"/>
        <v/>
      </c>
      <c r="K123" s="50" t="str">
        <f>IF($L123="","",Settings!$D$11+SUM($J$16:J123))</f>
        <v/>
      </c>
      <c r="L123" s="49"/>
      <c r="M123" s="118" t="str">
        <f t="shared" si="5"/>
        <v/>
      </c>
      <c r="N123" s="48"/>
      <c r="O123" s="48"/>
      <c r="P123" s="47"/>
    </row>
    <row r="124" spans="2:16" ht="30" customHeight="1">
      <c r="B124" s="116" t="str">
        <f t="shared" si="3"/>
        <v/>
      </c>
      <c r="C124" s="49"/>
      <c r="D124" s="47"/>
      <c r="E124" s="48"/>
      <c r="F124" s="48"/>
      <c r="G124" s="48"/>
      <c r="H124" s="51"/>
      <c r="I124" s="51"/>
      <c r="J124" s="117" t="str">
        <f t="shared" si="4"/>
        <v/>
      </c>
      <c r="K124" s="50" t="str">
        <f>IF($L124="","",Settings!$D$11+SUM($J$16:J124))</f>
        <v/>
      </c>
      <c r="L124" s="49"/>
      <c r="M124" s="118" t="str">
        <f t="shared" si="5"/>
        <v/>
      </c>
      <c r="N124" s="48"/>
      <c r="O124" s="48"/>
      <c r="P124" s="47"/>
    </row>
    <row r="125" spans="2:16" ht="30" customHeight="1">
      <c r="B125" s="116" t="str">
        <f t="shared" si="3"/>
        <v/>
      </c>
      <c r="C125" s="49"/>
      <c r="D125" s="47"/>
      <c r="E125" s="48"/>
      <c r="F125" s="48"/>
      <c r="G125" s="48"/>
      <c r="H125" s="51"/>
      <c r="I125" s="51"/>
      <c r="J125" s="117" t="str">
        <f t="shared" si="4"/>
        <v/>
      </c>
      <c r="K125" s="50" t="str">
        <f>IF($L125="","",Settings!$D$11+SUM($J$16:J125))</f>
        <v/>
      </c>
      <c r="L125" s="49"/>
      <c r="M125" s="118" t="str">
        <f t="shared" si="5"/>
        <v/>
      </c>
      <c r="N125" s="48"/>
      <c r="O125" s="48"/>
      <c r="P125" s="47"/>
    </row>
    <row r="126" spans="2:16" ht="30" customHeight="1">
      <c r="B126" s="116" t="str">
        <f t="shared" si="3"/>
        <v/>
      </c>
      <c r="C126" s="49"/>
      <c r="D126" s="47"/>
      <c r="E126" s="48"/>
      <c r="F126" s="48"/>
      <c r="G126" s="48"/>
      <c r="H126" s="51"/>
      <c r="I126" s="51"/>
      <c r="J126" s="117" t="str">
        <f t="shared" si="4"/>
        <v/>
      </c>
      <c r="K126" s="50" t="str">
        <f>IF($L126="","",Settings!$D$11+SUM($J$16:J126))</f>
        <v/>
      </c>
      <c r="L126" s="49"/>
      <c r="M126" s="118" t="str">
        <f t="shared" si="5"/>
        <v/>
      </c>
      <c r="N126" s="48"/>
      <c r="O126" s="48"/>
      <c r="P126" s="47"/>
    </row>
    <row r="127" spans="2:16" ht="30" customHeight="1">
      <c r="B127" s="116" t="str">
        <f t="shared" si="3"/>
        <v/>
      </c>
      <c r="C127" s="49"/>
      <c r="D127" s="47"/>
      <c r="E127" s="48"/>
      <c r="F127" s="48"/>
      <c r="G127" s="48"/>
      <c r="H127" s="51"/>
      <c r="I127" s="51"/>
      <c r="J127" s="117" t="str">
        <f t="shared" si="4"/>
        <v/>
      </c>
      <c r="K127" s="50" t="str">
        <f>IF($L127="","",Settings!$D$11+SUM($J$16:J127))</f>
        <v/>
      </c>
      <c r="L127" s="49"/>
      <c r="M127" s="118" t="str">
        <f t="shared" si="5"/>
        <v/>
      </c>
      <c r="N127" s="48"/>
      <c r="O127" s="48"/>
      <c r="P127" s="47"/>
    </row>
    <row r="128" spans="2:16" ht="30" customHeight="1">
      <c r="B128" s="116" t="str">
        <f t="shared" si="3"/>
        <v/>
      </c>
      <c r="C128" s="49"/>
      <c r="D128" s="47"/>
      <c r="E128" s="48"/>
      <c r="F128" s="48"/>
      <c r="G128" s="48"/>
      <c r="H128" s="51"/>
      <c r="I128" s="51"/>
      <c r="J128" s="117" t="str">
        <f t="shared" si="4"/>
        <v/>
      </c>
      <c r="K128" s="50" t="str">
        <f>IF($L128="","",Settings!$D$11+SUM($J$16:J128))</f>
        <v/>
      </c>
      <c r="L128" s="49"/>
      <c r="M128" s="118" t="str">
        <f t="shared" si="5"/>
        <v/>
      </c>
      <c r="N128" s="48"/>
      <c r="O128" s="48"/>
      <c r="P128" s="47"/>
    </row>
    <row r="129" spans="2:16" ht="30" customHeight="1">
      <c r="B129" s="116" t="str">
        <f t="shared" si="3"/>
        <v/>
      </c>
      <c r="C129" s="49"/>
      <c r="D129" s="47"/>
      <c r="E129" s="48"/>
      <c r="F129" s="48"/>
      <c r="G129" s="48"/>
      <c r="H129" s="51"/>
      <c r="I129" s="51"/>
      <c r="J129" s="117" t="str">
        <f t="shared" si="4"/>
        <v/>
      </c>
      <c r="K129" s="50" t="str">
        <f>IF($L129="","",Settings!$D$11+SUM($J$16:J129))</f>
        <v/>
      </c>
      <c r="L129" s="49"/>
      <c r="M129" s="118" t="str">
        <f t="shared" si="5"/>
        <v/>
      </c>
      <c r="N129" s="48"/>
      <c r="O129" s="48"/>
      <c r="P129" s="47"/>
    </row>
    <row r="130" spans="2:16" ht="30" customHeight="1">
      <c r="B130" s="116" t="str">
        <f t="shared" si="3"/>
        <v/>
      </c>
      <c r="C130" s="49"/>
      <c r="D130" s="47"/>
      <c r="E130" s="48"/>
      <c r="F130" s="48"/>
      <c r="G130" s="48"/>
      <c r="H130" s="51"/>
      <c r="I130" s="51"/>
      <c r="J130" s="117" t="str">
        <f t="shared" si="4"/>
        <v/>
      </c>
      <c r="K130" s="50" t="str">
        <f>IF($L130="","",Settings!$D$11+SUM($J$16:J130))</f>
        <v/>
      </c>
      <c r="L130" s="49"/>
      <c r="M130" s="118" t="str">
        <f t="shared" si="5"/>
        <v/>
      </c>
      <c r="N130" s="48"/>
      <c r="O130" s="48"/>
      <c r="P130" s="47"/>
    </row>
    <row r="131" spans="2:16" ht="30" customHeight="1">
      <c r="B131" s="116" t="str">
        <f t="shared" si="3"/>
        <v/>
      </c>
      <c r="C131" s="49"/>
      <c r="D131" s="47"/>
      <c r="E131" s="48"/>
      <c r="F131" s="48"/>
      <c r="G131" s="48"/>
      <c r="H131" s="51"/>
      <c r="I131" s="51"/>
      <c r="J131" s="117" t="str">
        <f t="shared" si="4"/>
        <v/>
      </c>
      <c r="K131" s="50" t="str">
        <f>IF($L131="","",Settings!$D$11+SUM($J$16:J131))</f>
        <v/>
      </c>
      <c r="L131" s="49"/>
      <c r="M131" s="118" t="str">
        <f t="shared" si="5"/>
        <v/>
      </c>
      <c r="N131" s="48"/>
      <c r="O131" s="48"/>
      <c r="P131" s="47"/>
    </row>
    <row r="132" spans="2:16" ht="30" customHeight="1">
      <c r="B132" s="116" t="str">
        <f t="shared" si="3"/>
        <v/>
      </c>
      <c r="C132" s="49"/>
      <c r="D132" s="47"/>
      <c r="E132" s="48"/>
      <c r="F132" s="48"/>
      <c r="G132" s="48"/>
      <c r="H132" s="51"/>
      <c r="I132" s="51"/>
      <c r="J132" s="117" t="str">
        <f t="shared" si="4"/>
        <v/>
      </c>
      <c r="K132" s="50" t="str">
        <f>IF($L132="","",Settings!$D$11+SUM($J$16:J132))</f>
        <v/>
      </c>
      <c r="L132" s="49"/>
      <c r="M132" s="118" t="str">
        <f t="shared" si="5"/>
        <v/>
      </c>
      <c r="N132" s="48"/>
      <c r="O132" s="48"/>
      <c r="P132" s="47"/>
    </row>
    <row r="133" spans="2:16" ht="30" customHeight="1">
      <c r="B133" s="116" t="str">
        <f t="shared" si="3"/>
        <v/>
      </c>
      <c r="C133" s="49"/>
      <c r="D133" s="47"/>
      <c r="E133" s="48"/>
      <c r="F133" s="48"/>
      <c r="G133" s="48"/>
      <c r="H133" s="51"/>
      <c r="I133" s="51"/>
      <c r="J133" s="117" t="str">
        <f t="shared" si="4"/>
        <v/>
      </c>
      <c r="K133" s="50" t="str">
        <f>IF($L133="","",Settings!$D$11+SUM($J$16:J133))</f>
        <v/>
      </c>
      <c r="L133" s="49"/>
      <c r="M133" s="118" t="str">
        <f t="shared" si="5"/>
        <v/>
      </c>
      <c r="N133" s="48"/>
      <c r="O133" s="48"/>
      <c r="P133" s="47"/>
    </row>
    <row r="134" spans="2:16" ht="30" customHeight="1">
      <c r="B134" s="116" t="str">
        <f t="shared" si="3"/>
        <v/>
      </c>
      <c r="C134" s="49"/>
      <c r="D134" s="47"/>
      <c r="E134" s="48"/>
      <c r="F134" s="48"/>
      <c r="G134" s="48"/>
      <c r="H134" s="51"/>
      <c r="I134" s="51"/>
      <c r="J134" s="117" t="str">
        <f t="shared" si="4"/>
        <v/>
      </c>
      <c r="K134" s="50" t="str">
        <f>IF($L134="","",Settings!$D$11+SUM($J$16:J134))</f>
        <v/>
      </c>
      <c r="L134" s="49"/>
      <c r="M134" s="118" t="str">
        <f t="shared" si="5"/>
        <v/>
      </c>
      <c r="N134" s="48"/>
      <c r="O134" s="48"/>
      <c r="P134" s="47"/>
    </row>
    <row r="135" spans="2:16" ht="30" customHeight="1">
      <c r="B135" s="116" t="str">
        <f t="shared" si="3"/>
        <v/>
      </c>
      <c r="C135" s="49"/>
      <c r="D135" s="47"/>
      <c r="E135" s="48"/>
      <c r="F135" s="48"/>
      <c r="G135" s="48"/>
      <c r="H135" s="51"/>
      <c r="I135" s="51"/>
      <c r="J135" s="117" t="str">
        <f t="shared" si="4"/>
        <v/>
      </c>
      <c r="K135" s="50" t="str">
        <f>IF($L135="","",Settings!$D$11+SUM($J$16:J135))</f>
        <v/>
      </c>
      <c r="L135" s="49"/>
      <c r="M135" s="118" t="str">
        <f t="shared" si="5"/>
        <v/>
      </c>
      <c r="N135" s="48"/>
      <c r="O135" s="48"/>
      <c r="P135" s="47"/>
    </row>
    <row r="136" spans="2:16" ht="30" customHeight="1">
      <c r="B136" s="116" t="str">
        <f t="shared" si="3"/>
        <v/>
      </c>
      <c r="C136" s="49"/>
      <c r="D136" s="47"/>
      <c r="E136" s="48"/>
      <c r="F136" s="48"/>
      <c r="G136" s="48"/>
      <c r="H136" s="51"/>
      <c r="I136" s="51"/>
      <c r="J136" s="117" t="str">
        <f t="shared" si="4"/>
        <v/>
      </c>
      <c r="K136" s="50" t="str">
        <f>IF($L136="","",Settings!$D$11+SUM($J$16:J136))</f>
        <v/>
      </c>
      <c r="L136" s="49"/>
      <c r="M136" s="118" t="str">
        <f t="shared" si="5"/>
        <v/>
      </c>
      <c r="N136" s="48"/>
      <c r="O136" s="48"/>
      <c r="P136" s="47"/>
    </row>
    <row r="137" spans="2:16" ht="30" customHeight="1">
      <c r="B137" s="116" t="str">
        <f t="shared" si="3"/>
        <v/>
      </c>
      <c r="C137" s="49"/>
      <c r="D137" s="47"/>
      <c r="E137" s="48"/>
      <c r="F137" s="48"/>
      <c r="G137" s="48"/>
      <c r="H137" s="51"/>
      <c r="I137" s="51"/>
      <c r="J137" s="117" t="str">
        <f t="shared" si="4"/>
        <v/>
      </c>
      <c r="K137" s="50" t="str">
        <f>IF($L137="","",Settings!$D$11+SUM($J$16:J137))</f>
        <v/>
      </c>
      <c r="L137" s="49"/>
      <c r="M137" s="118" t="str">
        <f t="shared" si="5"/>
        <v/>
      </c>
      <c r="N137" s="48"/>
      <c r="O137" s="48"/>
      <c r="P137" s="47"/>
    </row>
    <row r="138" spans="2:16" ht="30" customHeight="1">
      <c r="B138" s="116" t="str">
        <f t="shared" si="3"/>
        <v/>
      </c>
      <c r="C138" s="49"/>
      <c r="D138" s="47"/>
      <c r="E138" s="48"/>
      <c r="F138" s="48"/>
      <c r="G138" s="48"/>
      <c r="H138" s="51"/>
      <c r="I138" s="51"/>
      <c r="J138" s="117" t="str">
        <f t="shared" si="4"/>
        <v/>
      </c>
      <c r="K138" s="50" t="str">
        <f>IF($L138="","",Settings!$D$11+SUM($J$16:J138))</f>
        <v/>
      </c>
      <c r="L138" s="49"/>
      <c r="M138" s="118" t="str">
        <f t="shared" si="5"/>
        <v/>
      </c>
      <c r="N138" s="48"/>
      <c r="O138" s="48"/>
      <c r="P138" s="47"/>
    </row>
    <row r="139" spans="2:16" ht="30" customHeight="1">
      <c r="B139" s="116" t="str">
        <f t="shared" si="3"/>
        <v/>
      </c>
      <c r="C139" s="49"/>
      <c r="D139" s="47"/>
      <c r="E139" s="48"/>
      <c r="F139" s="48"/>
      <c r="G139" s="48"/>
      <c r="H139" s="51"/>
      <c r="I139" s="51"/>
      <c r="J139" s="117" t="str">
        <f t="shared" si="4"/>
        <v/>
      </c>
      <c r="K139" s="50" t="str">
        <f>IF($L139="","",Settings!$D$11+SUM($J$16:J139))</f>
        <v/>
      </c>
      <c r="L139" s="49"/>
      <c r="M139" s="118" t="str">
        <f t="shared" si="5"/>
        <v/>
      </c>
      <c r="N139" s="48"/>
      <c r="O139" s="48"/>
      <c r="P139" s="47"/>
    </row>
    <row r="140" spans="2:16" ht="30" customHeight="1">
      <c r="B140" s="116" t="str">
        <f t="shared" si="3"/>
        <v/>
      </c>
      <c r="C140" s="49"/>
      <c r="D140" s="47"/>
      <c r="E140" s="48"/>
      <c r="F140" s="48"/>
      <c r="G140" s="48"/>
      <c r="H140" s="51"/>
      <c r="I140" s="51"/>
      <c r="J140" s="117" t="str">
        <f t="shared" si="4"/>
        <v/>
      </c>
      <c r="K140" s="50" t="str">
        <f>IF($L140="","",Settings!$D$11+SUM($J$16:J140))</f>
        <v/>
      </c>
      <c r="L140" s="49"/>
      <c r="M140" s="118" t="str">
        <f t="shared" si="5"/>
        <v/>
      </c>
      <c r="N140" s="48"/>
      <c r="O140" s="48"/>
      <c r="P140" s="47"/>
    </row>
    <row r="141" spans="2:16" ht="30" customHeight="1">
      <c r="B141" s="116" t="str">
        <f t="shared" si="3"/>
        <v/>
      </c>
      <c r="C141" s="49"/>
      <c r="D141" s="47"/>
      <c r="E141" s="48"/>
      <c r="F141" s="48"/>
      <c r="G141" s="48"/>
      <c r="H141" s="51"/>
      <c r="I141" s="51"/>
      <c r="J141" s="117" t="str">
        <f t="shared" si="4"/>
        <v/>
      </c>
      <c r="K141" s="50" t="str">
        <f>IF($L141="","",Settings!$D$11+SUM($J$16:J141))</f>
        <v/>
      </c>
      <c r="L141" s="49"/>
      <c r="M141" s="118" t="str">
        <f t="shared" si="5"/>
        <v/>
      </c>
      <c r="N141" s="48"/>
      <c r="O141" s="48"/>
      <c r="P141" s="47"/>
    </row>
    <row r="142" spans="2:16" ht="30" customHeight="1">
      <c r="B142" s="116" t="str">
        <f t="shared" si="3"/>
        <v/>
      </c>
      <c r="C142" s="49"/>
      <c r="D142" s="47"/>
      <c r="E142" s="48"/>
      <c r="F142" s="48"/>
      <c r="G142" s="48"/>
      <c r="H142" s="51"/>
      <c r="I142" s="51"/>
      <c r="J142" s="117" t="str">
        <f t="shared" si="4"/>
        <v/>
      </c>
      <c r="K142" s="50" t="str">
        <f>IF($L142="","",Settings!$D$11+SUM($J$16:J142))</f>
        <v/>
      </c>
      <c r="L142" s="49"/>
      <c r="M142" s="118" t="str">
        <f t="shared" si="5"/>
        <v/>
      </c>
      <c r="N142" s="48"/>
      <c r="O142" s="48"/>
      <c r="P142" s="47"/>
    </row>
    <row r="143" spans="2:16" ht="30" customHeight="1">
      <c r="B143" s="116" t="str">
        <f t="shared" si="3"/>
        <v/>
      </c>
      <c r="C143" s="49"/>
      <c r="D143" s="47"/>
      <c r="E143" s="48"/>
      <c r="F143" s="48"/>
      <c r="G143" s="48"/>
      <c r="H143" s="51"/>
      <c r="I143" s="51"/>
      <c r="J143" s="117" t="str">
        <f t="shared" si="4"/>
        <v/>
      </c>
      <c r="K143" s="50" t="str">
        <f>IF($L143="","",Settings!$D$11+SUM($J$16:J143))</f>
        <v/>
      </c>
      <c r="L143" s="49"/>
      <c r="M143" s="118" t="str">
        <f t="shared" si="5"/>
        <v/>
      </c>
      <c r="N143" s="48"/>
      <c r="O143" s="48"/>
      <c r="P143" s="47"/>
    </row>
    <row r="144" spans="2:16" ht="30" customHeight="1">
      <c r="B144" s="116" t="str">
        <f t="shared" ref="B144:B207" si="6">IF($L144="","","CF-"&amp;TEXT(ROW()-15,"000"))</f>
        <v/>
      </c>
      <c r="C144" s="49"/>
      <c r="D144" s="47"/>
      <c r="E144" s="48"/>
      <c r="F144" s="48"/>
      <c r="G144" s="48"/>
      <c r="H144" s="51"/>
      <c r="I144" s="51"/>
      <c r="J144" s="117" t="str">
        <f t="shared" ref="J144:J207" si="7">IF($L144="","",IF($I144="",0,$I144)-IF($H144="",0,$H144))</f>
        <v/>
      </c>
      <c r="K144" s="50" t="str">
        <f>IF($L144="","",Settings!$D$11+SUM($J$16:J144))</f>
        <v/>
      </c>
      <c r="L144" s="49"/>
      <c r="M144" s="118" t="str">
        <f t="shared" ref="M144:M207" si="8">IF($L144="","",$L144-WEEKDAY($L144,2)+1)</f>
        <v/>
      </c>
      <c r="N144" s="48"/>
      <c r="O144" s="48"/>
      <c r="P144" s="47"/>
    </row>
    <row r="145" spans="2:16" ht="30" customHeight="1">
      <c r="B145" s="116" t="str">
        <f t="shared" si="6"/>
        <v/>
      </c>
      <c r="C145" s="49"/>
      <c r="D145" s="47"/>
      <c r="E145" s="48"/>
      <c r="F145" s="48"/>
      <c r="G145" s="48"/>
      <c r="H145" s="51"/>
      <c r="I145" s="51"/>
      <c r="J145" s="117" t="str">
        <f t="shared" si="7"/>
        <v/>
      </c>
      <c r="K145" s="50" t="str">
        <f>IF($L145="","",Settings!$D$11+SUM($J$16:J145))</f>
        <v/>
      </c>
      <c r="L145" s="49"/>
      <c r="M145" s="118" t="str">
        <f t="shared" si="8"/>
        <v/>
      </c>
      <c r="N145" s="48"/>
      <c r="O145" s="48"/>
      <c r="P145" s="47"/>
    </row>
    <row r="146" spans="2:16" ht="30" customHeight="1">
      <c r="B146" s="116" t="str">
        <f t="shared" si="6"/>
        <v/>
      </c>
      <c r="C146" s="49"/>
      <c r="D146" s="47"/>
      <c r="E146" s="48"/>
      <c r="F146" s="48"/>
      <c r="G146" s="48"/>
      <c r="H146" s="51"/>
      <c r="I146" s="51"/>
      <c r="J146" s="117" t="str">
        <f t="shared" si="7"/>
        <v/>
      </c>
      <c r="K146" s="50" t="str">
        <f>IF($L146="","",Settings!$D$11+SUM($J$16:J146))</f>
        <v/>
      </c>
      <c r="L146" s="49"/>
      <c r="M146" s="118" t="str">
        <f t="shared" si="8"/>
        <v/>
      </c>
      <c r="N146" s="48"/>
      <c r="O146" s="48"/>
      <c r="P146" s="47"/>
    </row>
    <row r="147" spans="2:16" ht="30" customHeight="1">
      <c r="B147" s="116" t="str">
        <f t="shared" si="6"/>
        <v/>
      </c>
      <c r="C147" s="49"/>
      <c r="D147" s="47"/>
      <c r="E147" s="48"/>
      <c r="F147" s="48"/>
      <c r="G147" s="48"/>
      <c r="H147" s="51"/>
      <c r="I147" s="51"/>
      <c r="J147" s="117" t="str">
        <f t="shared" si="7"/>
        <v/>
      </c>
      <c r="K147" s="50" t="str">
        <f>IF($L147="","",Settings!$D$11+SUM($J$16:J147))</f>
        <v/>
      </c>
      <c r="L147" s="49"/>
      <c r="M147" s="118" t="str">
        <f t="shared" si="8"/>
        <v/>
      </c>
      <c r="N147" s="48"/>
      <c r="O147" s="48"/>
      <c r="P147" s="47"/>
    </row>
    <row r="148" spans="2:16" ht="30" customHeight="1">
      <c r="B148" s="116" t="str">
        <f t="shared" si="6"/>
        <v/>
      </c>
      <c r="C148" s="49"/>
      <c r="D148" s="47"/>
      <c r="E148" s="48"/>
      <c r="F148" s="48"/>
      <c r="G148" s="48"/>
      <c r="H148" s="51"/>
      <c r="I148" s="51"/>
      <c r="J148" s="117" t="str">
        <f t="shared" si="7"/>
        <v/>
      </c>
      <c r="K148" s="50" t="str">
        <f>IF($L148="","",Settings!$D$11+SUM($J$16:J148))</f>
        <v/>
      </c>
      <c r="L148" s="49"/>
      <c r="M148" s="118" t="str">
        <f t="shared" si="8"/>
        <v/>
      </c>
      <c r="N148" s="48"/>
      <c r="O148" s="48"/>
      <c r="P148" s="47"/>
    </row>
    <row r="149" spans="2:16" ht="30" customHeight="1">
      <c r="B149" s="116" t="str">
        <f t="shared" si="6"/>
        <v/>
      </c>
      <c r="C149" s="49"/>
      <c r="D149" s="47"/>
      <c r="E149" s="48"/>
      <c r="F149" s="48"/>
      <c r="G149" s="48"/>
      <c r="H149" s="51"/>
      <c r="I149" s="51"/>
      <c r="J149" s="117" t="str">
        <f t="shared" si="7"/>
        <v/>
      </c>
      <c r="K149" s="50" t="str">
        <f>IF($L149="","",Settings!$D$11+SUM($J$16:J149))</f>
        <v/>
      </c>
      <c r="L149" s="49"/>
      <c r="M149" s="118" t="str">
        <f t="shared" si="8"/>
        <v/>
      </c>
      <c r="N149" s="48"/>
      <c r="O149" s="48"/>
      <c r="P149" s="47"/>
    </row>
    <row r="150" spans="2:16" ht="30" customHeight="1">
      <c r="B150" s="116" t="str">
        <f t="shared" si="6"/>
        <v/>
      </c>
      <c r="C150" s="49"/>
      <c r="D150" s="47"/>
      <c r="E150" s="48"/>
      <c r="F150" s="48"/>
      <c r="G150" s="48"/>
      <c r="H150" s="51"/>
      <c r="I150" s="51"/>
      <c r="J150" s="117" t="str">
        <f t="shared" si="7"/>
        <v/>
      </c>
      <c r="K150" s="50" t="str">
        <f>IF($L150="","",Settings!$D$11+SUM($J$16:J150))</f>
        <v/>
      </c>
      <c r="L150" s="49"/>
      <c r="M150" s="118" t="str">
        <f t="shared" si="8"/>
        <v/>
      </c>
      <c r="N150" s="48"/>
      <c r="O150" s="48"/>
      <c r="P150" s="47"/>
    </row>
    <row r="151" spans="2:16" ht="30" customHeight="1">
      <c r="B151" s="116" t="str">
        <f t="shared" si="6"/>
        <v/>
      </c>
      <c r="C151" s="49"/>
      <c r="D151" s="47"/>
      <c r="E151" s="48"/>
      <c r="F151" s="48"/>
      <c r="G151" s="48"/>
      <c r="H151" s="51"/>
      <c r="I151" s="51"/>
      <c r="J151" s="117" t="str">
        <f t="shared" si="7"/>
        <v/>
      </c>
      <c r="K151" s="50" t="str">
        <f>IF($L151="","",Settings!$D$11+SUM($J$16:J151))</f>
        <v/>
      </c>
      <c r="L151" s="49"/>
      <c r="M151" s="118" t="str">
        <f t="shared" si="8"/>
        <v/>
      </c>
      <c r="N151" s="48"/>
      <c r="O151" s="48"/>
      <c r="P151" s="47"/>
    </row>
    <row r="152" spans="2:16" ht="30" customHeight="1">
      <c r="B152" s="116" t="str">
        <f t="shared" si="6"/>
        <v/>
      </c>
      <c r="C152" s="49"/>
      <c r="D152" s="47"/>
      <c r="E152" s="48"/>
      <c r="F152" s="48"/>
      <c r="G152" s="48"/>
      <c r="H152" s="51"/>
      <c r="I152" s="51"/>
      <c r="J152" s="117" t="str">
        <f t="shared" si="7"/>
        <v/>
      </c>
      <c r="K152" s="50" t="str">
        <f>IF($L152="","",Settings!$D$11+SUM($J$16:J152))</f>
        <v/>
      </c>
      <c r="L152" s="49"/>
      <c r="M152" s="118" t="str">
        <f t="shared" si="8"/>
        <v/>
      </c>
      <c r="N152" s="48"/>
      <c r="O152" s="48"/>
      <c r="P152" s="47"/>
    </row>
    <row r="153" spans="2:16" ht="30" customHeight="1">
      <c r="B153" s="116" t="str">
        <f t="shared" si="6"/>
        <v/>
      </c>
      <c r="C153" s="49"/>
      <c r="D153" s="47"/>
      <c r="E153" s="48"/>
      <c r="F153" s="48"/>
      <c r="G153" s="48"/>
      <c r="H153" s="51"/>
      <c r="I153" s="51"/>
      <c r="J153" s="117" t="str">
        <f t="shared" si="7"/>
        <v/>
      </c>
      <c r="K153" s="50" t="str">
        <f>IF($L153="","",Settings!$D$11+SUM($J$16:J153))</f>
        <v/>
      </c>
      <c r="L153" s="49"/>
      <c r="M153" s="118" t="str">
        <f t="shared" si="8"/>
        <v/>
      </c>
      <c r="N153" s="48"/>
      <c r="O153" s="48"/>
      <c r="P153" s="47"/>
    </row>
    <row r="154" spans="2:16" ht="30" customHeight="1">
      <c r="B154" s="116" t="str">
        <f t="shared" si="6"/>
        <v/>
      </c>
      <c r="C154" s="49"/>
      <c r="D154" s="47"/>
      <c r="E154" s="48"/>
      <c r="F154" s="48"/>
      <c r="G154" s="48"/>
      <c r="H154" s="51"/>
      <c r="I154" s="51"/>
      <c r="J154" s="117" t="str">
        <f t="shared" si="7"/>
        <v/>
      </c>
      <c r="K154" s="50" t="str">
        <f>IF($L154="","",Settings!$D$11+SUM($J$16:J154))</f>
        <v/>
      </c>
      <c r="L154" s="49"/>
      <c r="M154" s="118" t="str">
        <f t="shared" si="8"/>
        <v/>
      </c>
      <c r="N154" s="48"/>
      <c r="O154" s="48"/>
      <c r="P154" s="47"/>
    </row>
    <row r="155" spans="2:16" ht="30" customHeight="1">
      <c r="B155" s="116" t="str">
        <f t="shared" si="6"/>
        <v/>
      </c>
      <c r="C155" s="49"/>
      <c r="D155" s="47"/>
      <c r="E155" s="48"/>
      <c r="F155" s="48"/>
      <c r="G155" s="48"/>
      <c r="H155" s="51"/>
      <c r="I155" s="51"/>
      <c r="J155" s="117" t="str">
        <f t="shared" si="7"/>
        <v/>
      </c>
      <c r="K155" s="50" t="str">
        <f>IF($L155="","",Settings!$D$11+SUM($J$16:J155))</f>
        <v/>
      </c>
      <c r="L155" s="49"/>
      <c r="M155" s="118" t="str">
        <f t="shared" si="8"/>
        <v/>
      </c>
      <c r="N155" s="48"/>
      <c r="O155" s="48"/>
      <c r="P155" s="47"/>
    </row>
    <row r="156" spans="2:16" ht="30" customHeight="1">
      <c r="B156" s="116" t="str">
        <f t="shared" si="6"/>
        <v/>
      </c>
      <c r="C156" s="49"/>
      <c r="D156" s="47"/>
      <c r="E156" s="48"/>
      <c r="F156" s="48"/>
      <c r="G156" s="48"/>
      <c r="H156" s="51"/>
      <c r="I156" s="51"/>
      <c r="J156" s="117" t="str">
        <f t="shared" si="7"/>
        <v/>
      </c>
      <c r="K156" s="50" t="str">
        <f>IF($L156="","",Settings!$D$11+SUM($J$16:J156))</f>
        <v/>
      </c>
      <c r="L156" s="49"/>
      <c r="M156" s="118" t="str">
        <f t="shared" si="8"/>
        <v/>
      </c>
      <c r="N156" s="48"/>
      <c r="O156" s="48"/>
      <c r="P156" s="47"/>
    </row>
    <row r="157" spans="2:16" ht="30" customHeight="1">
      <c r="B157" s="116" t="str">
        <f t="shared" si="6"/>
        <v/>
      </c>
      <c r="C157" s="49"/>
      <c r="D157" s="47"/>
      <c r="E157" s="48"/>
      <c r="F157" s="48"/>
      <c r="G157" s="48"/>
      <c r="H157" s="51"/>
      <c r="I157" s="51"/>
      <c r="J157" s="117" t="str">
        <f t="shared" si="7"/>
        <v/>
      </c>
      <c r="K157" s="50" t="str">
        <f>IF($L157="","",Settings!$D$11+SUM($J$16:J157))</f>
        <v/>
      </c>
      <c r="L157" s="49"/>
      <c r="M157" s="118" t="str">
        <f t="shared" si="8"/>
        <v/>
      </c>
      <c r="N157" s="48"/>
      <c r="O157" s="48"/>
      <c r="P157" s="47"/>
    </row>
    <row r="158" spans="2:16" ht="30" customHeight="1">
      <c r="B158" s="116" t="str">
        <f t="shared" si="6"/>
        <v/>
      </c>
      <c r="C158" s="49"/>
      <c r="D158" s="47"/>
      <c r="E158" s="48"/>
      <c r="F158" s="48"/>
      <c r="G158" s="48"/>
      <c r="H158" s="51"/>
      <c r="I158" s="51"/>
      <c r="J158" s="117" t="str">
        <f t="shared" si="7"/>
        <v/>
      </c>
      <c r="K158" s="50" t="str">
        <f>IF($L158="","",Settings!$D$11+SUM($J$16:J158))</f>
        <v/>
      </c>
      <c r="L158" s="49"/>
      <c r="M158" s="118" t="str">
        <f t="shared" si="8"/>
        <v/>
      </c>
      <c r="N158" s="48"/>
      <c r="O158" s="48"/>
      <c r="P158" s="47"/>
    </row>
    <row r="159" spans="2:16" ht="30" customHeight="1">
      <c r="B159" s="116" t="str">
        <f t="shared" si="6"/>
        <v/>
      </c>
      <c r="C159" s="49"/>
      <c r="D159" s="47"/>
      <c r="E159" s="48"/>
      <c r="F159" s="48"/>
      <c r="G159" s="48"/>
      <c r="H159" s="51"/>
      <c r="I159" s="51"/>
      <c r="J159" s="117" t="str">
        <f t="shared" si="7"/>
        <v/>
      </c>
      <c r="K159" s="50" t="str">
        <f>IF($L159="","",Settings!$D$11+SUM($J$16:J159))</f>
        <v/>
      </c>
      <c r="L159" s="49"/>
      <c r="M159" s="118" t="str">
        <f t="shared" si="8"/>
        <v/>
      </c>
      <c r="N159" s="48"/>
      <c r="O159" s="48"/>
      <c r="P159" s="47"/>
    </row>
    <row r="160" spans="2:16" ht="30" customHeight="1">
      <c r="B160" s="116" t="str">
        <f t="shared" si="6"/>
        <v/>
      </c>
      <c r="C160" s="49"/>
      <c r="D160" s="47"/>
      <c r="E160" s="48"/>
      <c r="F160" s="48"/>
      <c r="G160" s="48"/>
      <c r="H160" s="51"/>
      <c r="I160" s="51"/>
      <c r="J160" s="117" t="str">
        <f t="shared" si="7"/>
        <v/>
      </c>
      <c r="K160" s="50" t="str">
        <f>IF($L160="","",Settings!$D$11+SUM($J$16:J160))</f>
        <v/>
      </c>
      <c r="L160" s="49"/>
      <c r="M160" s="118" t="str">
        <f t="shared" si="8"/>
        <v/>
      </c>
      <c r="N160" s="48"/>
      <c r="O160" s="48"/>
      <c r="P160" s="47"/>
    </row>
    <row r="161" spans="2:16" ht="30" customHeight="1">
      <c r="B161" s="116" t="str">
        <f t="shared" si="6"/>
        <v/>
      </c>
      <c r="C161" s="49"/>
      <c r="D161" s="47"/>
      <c r="E161" s="48"/>
      <c r="F161" s="48"/>
      <c r="G161" s="48"/>
      <c r="H161" s="51"/>
      <c r="I161" s="51"/>
      <c r="J161" s="117" t="str">
        <f t="shared" si="7"/>
        <v/>
      </c>
      <c r="K161" s="50" t="str">
        <f>IF($L161="","",Settings!$D$11+SUM($J$16:J161))</f>
        <v/>
      </c>
      <c r="L161" s="49"/>
      <c r="M161" s="118" t="str">
        <f t="shared" si="8"/>
        <v/>
      </c>
      <c r="N161" s="48"/>
      <c r="O161" s="48"/>
      <c r="P161" s="47"/>
    </row>
    <row r="162" spans="2:16" ht="30" customHeight="1">
      <c r="B162" s="116" t="str">
        <f t="shared" si="6"/>
        <v/>
      </c>
      <c r="C162" s="49"/>
      <c r="D162" s="47"/>
      <c r="E162" s="48"/>
      <c r="F162" s="48"/>
      <c r="G162" s="48"/>
      <c r="H162" s="51"/>
      <c r="I162" s="51"/>
      <c r="J162" s="117" t="str">
        <f t="shared" si="7"/>
        <v/>
      </c>
      <c r="K162" s="50" t="str">
        <f>IF($L162="","",Settings!$D$11+SUM($J$16:J162))</f>
        <v/>
      </c>
      <c r="L162" s="49"/>
      <c r="M162" s="118" t="str">
        <f t="shared" si="8"/>
        <v/>
      </c>
      <c r="N162" s="48"/>
      <c r="O162" s="48"/>
      <c r="P162" s="47"/>
    </row>
    <row r="163" spans="2:16" ht="30" customHeight="1">
      <c r="B163" s="116" t="str">
        <f t="shared" si="6"/>
        <v/>
      </c>
      <c r="C163" s="49"/>
      <c r="D163" s="47"/>
      <c r="E163" s="48"/>
      <c r="F163" s="48"/>
      <c r="G163" s="48"/>
      <c r="H163" s="51"/>
      <c r="I163" s="51"/>
      <c r="J163" s="117" t="str">
        <f t="shared" si="7"/>
        <v/>
      </c>
      <c r="K163" s="50" t="str">
        <f>IF($L163="","",Settings!$D$11+SUM($J$16:J163))</f>
        <v/>
      </c>
      <c r="L163" s="49"/>
      <c r="M163" s="118" t="str">
        <f t="shared" si="8"/>
        <v/>
      </c>
      <c r="N163" s="48"/>
      <c r="O163" s="48"/>
      <c r="P163" s="47"/>
    </row>
    <row r="164" spans="2:16" ht="30" customHeight="1">
      <c r="B164" s="116" t="str">
        <f t="shared" si="6"/>
        <v/>
      </c>
      <c r="C164" s="49"/>
      <c r="D164" s="47"/>
      <c r="E164" s="48"/>
      <c r="F164" s="48"/>
      <c r="G164" s="48"/>
      <c r="H164" s="51"/>
      <c r="I164" s="51"/>
      <c r="J164" s="117" t="str">
        <f t="shared" si="7"/>
        <v/>
      </c>
      <c r="K164" s="50" t="str">
        <f>IF($L164="","",Settings!$D$11+SUM($J$16:J164))</f>
        <v/>
      </c>
      <c r="L164" s="49"/>
      <c r="M164" s="118" t="str">
        <f t="shared" si="8"/>
        <v/>
      </c>
      <c r="N164" s="48"/>
      <c r="O164" s="48"/>
      <c r="P164" s="47"/>
    </row>
    <row r="165" spans="2:16" ht="30" customHeight="1">
      <c r="B165" s="116" t="str">
        <f t="shared" si="6"/>
        <v/>
      </c>
      <c r="C165" s="49"/>
      <c r="D165" s="47"/>
      <c r="E165" s="48"/>
      <c r="F165" s="48"/>
      <c r="G165" s="48"/>
      <c r="H165" s="51"/>
      <c r="I165" s="51"/>
      <c r="J165" s="117" t="str">
        <f t="shared" si="7"/>
        <v/>
      </c>
      <c r="K165" s="50" t="str">
        <f>IF($L165="","",Settings!$D$11+SUM($J$16:J165))</f>
        <v/>
      </c>
      <c r="L165" s="49"/>
      <c r="M165" s="118" t="str">
        <f t="shared" si="8"/>
        <v/>
      </c>
      <c r="N165" s="48"/>
      <c r="O165" s="48"/>
      <c r="P165" s="47"/>
    </row>
    <row r="166" spans="2:16" ht="30" customHeight="1">
      <c r="B166" s="116" t="str">
        <f t="shared" si="6"/>
        <v/>
      </c>
      <c r="C166" s="49"/>
      <c r="D166" s="47"/>
      <c r="E166" s="48"/>
      <c r="F166" s="48"/>
      <c r="G166" s="48"/>
      <c r="H166" s="51"/>
      <c r="I166" s="51"/>
      <c r="J166" s="117" t="str">
        <f t="shared" si="7"/>
        <v/>
      </c>
      <c r="K166" s="50" t="str">
        <f>IF($L166="","",Settings!$D$11+SUM($J$16:J166))</f>
        <v/>
      </c>
      <c r="L166" s="49"/>
      <c r="M166" s="118" t="str">
        <f t="shared" si="8"/>
        <v/>
      </c>
      <c r="N166" s="48"/>
      <c r="O166" s="48"/>
      <c r="P166" s="47"/>
    </row>
    <row r="167" spans="2:16" ht="30" customHeight="1">
      <c r="B167" s="116" t="str">
        <f t="shared" si="6"/>
        <v/>
      </c>
      <c r="C167" s="49"/>
      <c r="D167" s="47"/>
      <c r="E167" s="48"/>
      <c r="F167" s="48"/>
      <c r="G167" s="48"/>
      <c r="H167" s="51"/>
      <c r="I167" s="51"/>
      <c r="J167" s="117" t="str">
        <f t="shared" si="7"/>
        <v/>
      </c>
      <c r="K167" s="50" t="str">
        <f>IF($L167="","",Settings!$D$11+SUM($J$16:J167))</f>
        <v/>
      </c>
      <c r="L167" s="49"/>
      <c r="M167" s="118" t="str">
        <f t="shared" si="8"/>
        <v/>
      </c>
      <c r="N167" s="48"/>
      <c r="O167" s="48"/>
      <c r="P167" s="47"/>
    </row>
    <row r="168" spans="2:16" ht="30" customHeight="1">
      <c r="B168" s="116" t="str">
        <f t="shared" si="6"/>
        <v/>
      </c>
      <c r="C168" s="49"/>
      <c r="D168" s="47"/>
      <c r="E168" s="48"/>
      <c r="F168" s="48"/>
      <c r="G168" s="48"/>
      <c r="H168" s="51"/>
      <c r="I168" s="51"/>
      <c r="J168" s="117" t="str">
        <f t="shared" si="7"/>
        <v/>
      </c>
      <c r="K168" s="50" t="str">
        <f>IF($L168="","",Settings!$D$11+SUM($J$16:J168))</f>
        <v/>
      </c>
      <c r="L168" s="49"/>
      <c r="M168" s="118" t="str">
        <f t="shared" si="8"/>
        <v/>
      </c>
      <c r="N168" s="48"/>
      <c r="O168" s="48"/>
      <c r="P168" s="47"/>
    </row>
    <row r="169" spans="2:16" ht="30" customHeight="1">
      <c r="B169" s="116" t="str">
        <f t="shared" si="6"/>
        <v/>
      </c>
      <c r="C169" s="49"/>
      <c r="D169" s="47"/>
      <c r="E169" s="48"/>
      <c r="F169" s="48"/>
      <c r="G169" s="48"/>
      <c r="H169" s="51"/>
      <c r="I169" s="51"/>
      <c r="J169" s="117" t="str">
        <f t="shared" si="7"/>
        <v/>
      </c>
      <c r="K169" s="50" t="str">
        <f>IF($L169="","",Settings!$D$11+SUM($J$16:J169))</f>
        <v/>
      </c>
      <c r="L169" s="49"/>
      <c r="M169" s="118" t="str">
        <f t="shared" si="8"/>
        <v/>
      </c>
      <c r="N169" s="48"/>
      <c r="O169" s="48"/>
      <c r="P169" s="47"/>
    </row>
    <row r="170" spans="2:16" ht="30" customHeight="1">
      <c r="B170" s="116" t="str">
        <f t="shared" si="6"/>
        <v/>
      </c>
      <c r="C170" s="49"/>
      <c r="D170" s="47"/>
      <c r="E170" s="48"/>
      <c r="F170" s="48"/>
      <c r="G170" s="48"/>
      <c r="H170" s="51"/>
      <c r="I170" s="51"/>
      <c r="J170" s="117" t="str">
        <f t="shared" si="7"/>
        <v/>
      </c>
      <c r="K170" s="50" t="str">
        <f>IF($L170="","",Settings!$D$11+SUM($J$16:J170))</f>
        <v/>
      </c>
      <c r="L170" s="49"/>
      <c r="M170" s="118" t="str">
        <f t="shared" si="8"/>
        <v/>
      </c>
      <c r="N170" s="48"/>
      <c r="O170" s="48"/>
      <c r="P170" s="47"/>
    </row>
    <row r="171" spans="2:16" ht="30" customHeight="1">
      <c r="B171" s="116" t="str">
        <f t="shared" si="6"/>
        <v/>
      </c>
      <c r="C171" s="49"/>
      <c r="D171" s="47"/>
      <c r="E171" s="48"/>
      <c r="F171" s="48"/>
      <c r="G171" s="48"/>
      <c r="H171" s="51"/>
      <c r="I171" s="51"/>
      <c r="J171" s="117" t="str">
        <f t="shared" si="7"/>
        <v/>
      </c>
      <c r="K171" s="50" t="str">
        <f>IF($L171="","",Settings!$D$11+SUM($J$16:J171))</f>
        <v/>
      </c>
      <c r="L171" s="49"/>
      <c r="M171" s="118" t="str">
        <f t="shared" si="8"/>
        <v/>
      </c>
      <c r="N171" s="48"/>
      <c r="O171" s="48"/>
      <c r="P171" s="47"/>
    </row>
    <row r="172" spans="2:16" ht="30" customHeight="1">
      <c r="B172" s="116" t="str">
        <f t="shared" si="6"/>
        <v/>
      </c>
      <c r="C172" s="49"/>
      <c r="D172" s="47"/>
      <c r="E172" s="48"/>
      <c r="F172" s="48"/>
      <c r="G172" s="48"/>
      <c r="H172" s="51"/>
      <c r="I172" s="51"/>
      <c r="J172" s="117" t="str">
        <f t="shared" si="7"/>
        <v/>
      </c>
      <c r="K172" s="50" t="str">
        <f>IF($L172="","",Settings!$D$11+SUM($J$16:J172))</f>
        <v/>
      </c>
      <c r="L172" s="49"/>
      <c r="M172" s="118" t="str">
        <f t="shared" si="8"/>
        <v/>
      </c>
      <c r="N172" s="48"/>
      <c r="O172" s="48"/>
      <c r="P172" s="47"/>
    </row>
    <row r="173" spans="2:16" ht="30" customHeight="1">
      <c r="B173" s="116" t="str">
        <f t="shared" si="6"/>
        <v/>
      </c>
      <c r="C173" s="49"/>
      <c r="D173" s="47"/>
      <c r="E173" s="48"/>
      <c r="F173" s="48"/>
      <c r="G173" s="48"/>
      <c r="H173" s="51"/>
      <c r="I173" s="51"/>
      <c r="J173" s="117" t="str">
        <f t="shared" si="7"/>
        <v/>
      </c>
      <c r="K173" s="50" t="str">
        <f>IF($L173="","",Settings!$D$11+SUM($J$16:J173))</f>
        <v/>
      </c>
      <c r="L173" s="49"/>
      <c r="M173" s="118" t="str">
        <f t="shared" si="8"/>
        <v/>
      </c>
      <c r="N173" s="48"/>
      <c r="O173" s="48"/>
      <c r="P173" s="47"/>
    </row>
    <row r="174" spans="2:16" ht="30" customHeight="1">
      <c r="B174" s="116" t="str">
        <f t="shared" si="6"/>
        <v/>
      </c>
      <c r="C174" s="49"/>
      <c r="D174" s="47"/>
      <c r="E174" s="48"/>
      <c r="F174" s="48"/>
      <c r="G174" s="48"/>
      <c r="H174" s="51"/>
      <c r="I174" s="51"/>
      <c r="J174" s="117" t="str">
        <f t="shared" si="7"/>
        <v/>
      </c>
      <c r="K174" s="50" t="str">
        <f>IF($L174="","",Settings!$D$11+SUM($J$16:J174))</f>
        <v/>
      </c>
      <c r="L174" s="49"/>
      <c r="M174" s="118" t="str">
        <f t="shared" si="8"/>
        <v/>
      </c>
      <c r="N174" s="48"/>
      <c r="O174" s="48"/>
      <c r="P174" s="47"/>
    </row>
    <row r="175" spans="2:16" ht="30" customHeight="1">
      <c r="B175" s="116" t="str">
        <f t="shared" si="6"/>
        <v/>
      </c>
      <c r="C175" s="49"/>
      <c r="D175" s="47"/>
      <c r="E175" s="48"/>
      <c r="F175" s="48"/>
      <c r="G175" s="48"/>
      <c r="H175" s="51"/>
      <c r="I175" s="51"/>
      <c r="J175" s="117" t="str">
        <f t="shared" si="7"/>
        <v/>
      </c>
      <c r="K175" s="50" t="str">
        <f>IF($L175="","",Settings!$D$11+SUM($J$16:J175))</f>
        <v/>
      </c>
      <c r="L175" s="49"/>
      <c r="M175" s="118" t="str">
        <f t="shared" si="8"/>
        <v/>
      </c>
      <c r="N175" s="48"/>
      <c r="O175" s="48"/>
      <c r="P175" s="47"/>
    </row>
    <row r="176" spans="2:16" ht="30" customHeight="1">
      <c r="B176" s="116" t="str">
        <f t="shared" si="6"/>
        <v/>
      </c>
      <c r="C176" s="49"/>
      <c r="D176" s="47"/>
      <c r="E176" s="48"/>
      <c r="F176" s="48"/>
      <c r="G176" s="48"/>
      <c r="H176" s="51"/>
      <c r="I176" s="51"/>
      <c r="J176" s="117" t="str">
        <f t="shared" si="7"/>
        <v/>
      </c>
      <c r="K176" s="50" t="str">
        <f>IF($L176="","",Settings!$D$11+SUM($J$16:J176))</f>
        <v/>
      </c>
      <c r="L176" s="49"/>
      <c r="M176" s="118" t="str">
        <f t="shared" si="8"/>
        <v/>
      </c>
      <c r="N176" s="48"/>
      <c r="O176" s="48"/>
      <c r="P176" s="47"/>
    </row>
    <row r="177" spans="2:16" ht="30" customHeight="1">
      <c r="B177" s="116" t="str">
        <f t="shared" si="6"/>
        <v/>
      </c>
      <c r="C177" s="49"/>
      <c r="D177" s="47"/>
      <c r="E177" s="48"/>
      <c r="F177" s="48"/>
      <c r="G177" s="48"/>
      <c r="H177" s="51"/>
      <c r="I177" s="51"/>
      <c r="J177" s="117" t="str">
        <f t="shared" si="7"/>
        <v/>
      </c>
      <c r="K177" s="50" t="str">
        <f>IF($L177="","",Settings!$D$11+SUM($J$16:J177))</f>
        <v/>
      </c>
      <c r="L177" s="49"/>
      <c r="M177" s="118" t="str">
        <f t="shared" si="8"/>
        <v/>
      </c>
      <c r="N177" s="48"/>
      <c r="O177" s="48"/>
      <c r="P177" s="47"/>
    </row>
    <row r="178" spans="2:16" ht="30" customHeight="1">
      <c r="B178" s="116" t="str">
        <f t="shared" si="6"/>
        <v/>
      </c>
      <c r="C178" s="49"/>
      <c r="D178" s="47"/>
      <c r="E178" s="48"/>
      <c r="F178" s="48"/>
      <c r="G178" s="48"/>
      <c r="H178" s="51"/>
      <c r="I178" s="51"/>
      <c r="J178" s="117" t="str">
        <f t="shared" si="7"/>
        <v/>
      </c>
      <c r="K178" s="50" t="str">
        <f>IF($L178="","",Settings!$D$11+SUM($J$16:J178))</f>
        <v/>
      </c>
      <c r="L178" s="49"/>
      <c r="M178" s="118" t="str">
        <f t="shared" si="8"/>
        <v/>
      </c>
      <c r="N178" s="48"/>
      <c r="O178" s="48"/>
      <c r="P178" s="47"/>
    </row>
    <row r="179" spans="2:16" ht="30" customHeight="1">
      <c r="B179" s="116" t="str">
        <f t="shared" si="6"/>
        <v/>
      </c>
      <c r="C179" s="49"/>
      <c r="D179" s="47"/>
      <c r="E179" s="48"/>
      <c r="F179" s="48"/>
      <c r="G179" s="48"/>
      <c r="H179" s="51"/>
      <c r="I179" s="51"/>
      <c r="J179" s="117" t="str">
        <f t="shared" si="7"/>
        <v/>
      </c>
      <c r="K179" s="50" t="str">
        <f>IF($L179="","",Settings!$D$11+SUM($J$16:J179))</f>
        <v/>
      </c>
      <c r="L179" s="49"/>
      <c r="M179" s="118" t="str">
        <f t="shared" si="8"/>
        <v/>
      </c>
      <c r="N179" s="48"/>
      <c r="O179" s="48"/>
      <c r="P179" s="47"/>
    </row>
    <row r="180" spans="2:16" ht="30" customHeight="1">
      <c r="B180" s="116" t="str">
        <f t="shared" si="6"/>
        <v/>
      </c>
      <c r="C180" s="49"/>
      <c r="D180" s="47"/>
      <c r="E180" s="48"/>
      <c r="F180" s="48"/>
      <c r="G180" s="48"/>
      <c r="H180" s="51"/>
      <c r="I180" s="51"/>
      <c r="J180" s="117" t="str">
        <f t="shared" si="7"/>
        <v/>
      </c>
      <c r="K180" s="50" t="str">
        <f>IF($L180="","",Settings!$D$11+SUM($J$16:J180))</f>
        <v/>
      </c>
      <c r="L180" s="49"/>
      <c r="M180" s="118" t="str">
        <f t="shared" si="8"/>
        <v/>
      </c>
      <c r="N180" s="48"/>
      <c r="O180" s="48"/>
      <c r="P180" s="47"/>
    </row>
    <row r="181" spans="2:16" ht="30" customHeight="1">
      <c r="B181" s="116" t="str">
        <f t="shared" si="6"/>
        <v/>
      </c>
      <c r="C181" s="49"/>
      <c r="D181" s="47"/>
      <c r="E181" s="48"/>
      <c r="F181" s="48"/>
      <c r="G181" s="48"/>
      <c r="H181" s="51"/>
      <c r="I181" s="51"/>
      <c r="J181" s="117" t="str">
        <f t="shared" si="7"/>
        <v/>
      </c>
      <c r="K181" s="50" t="str">
        <f>IF($L181="","",Settings!$D$11+SUM($J$16:J181))</f>
        <v/>
      </c>
      <c r="L181" s="49"/>
      <c r="M181" s="118" t="str">
        <f t="shared" si="8"/>
        <v/>
      </c>
      <c r="N181" s="48"/>
      <c r="O181" s="48"/>
      <c r="P181" s="47"/>
    </row>
    <row r="182" spans="2:16" ht="30" customHeight="1">
      <c r="B182" s="116" t="str">
        <f t="shared" si="6"/>
        <v/>
      </c>
      <c r="C182" s="49"/>
      <c r="D182" s="47"/>
      <c r="E182" s="48"/>
      <c r="F182" s="48"/>
      <c r="G182" s="48"/>
      <c r="H182" s="51"/>
      <c r="I182" s="51"/>
      <c r="J182" s="117" t="str">
        <f t="shared" si="7"/>
        <v/>
      </c>
      <c r="K182" s="50" t="str">
        <f>IF($L182="","",Settings!$D$11+SUM($J$16:J182))</f>
        <v/>
      </c>
      <c r="L182" s="49"/>
      <c r="M182" s="118" t="str">
        <f t="shared" si="8"/>
        <v/>
      </c>
      <c r="N182" s="48"/>
      <c r="O182" s="48"/>
      <c r="P182" s="47"/>
    </row>
    <row r="183" spans="2:16" ht="30" customHeight="1">
      <c r="B183" s="116" t="str">
        <f t="shared" si="6"/>
        <v/>
      </c>
      <c r="C183" s="49"/>
      <c r="D183" s="47"/>
      <c r="E183" s="48"/>
      <c r="F183" s="48"/>
      <c r="G183" s="48"/>
      <c r="H183" s="51"/>
      <c r="I183" s="51"/>
      <c r="J183" s="117" t="str">
        <f t="shared" si="7"/>
        <v/>
      </c>
      <c r="K183" s="50" t="str">
        <f>IF($L183="","",Settings!$D$11+SUM($J$16:J183))</f>
        <v/>
      </c>
      <c r="L183" s="49"/>
      <c r="M183" s="118" t="str">
        <f t="shared" si="8"/>
        <v/>
      </c>
      <c r="N183" s="48"/>
      <c r="O183" s="48"/>
      <c r="P183" s="47"/>
    </row>
    <row r="184" spans="2:16" ht="30" customHeight="1">
      <c r="B184" s="116" t="str">
        <f t="shared" si="6"/>
        <v/>
      </c>
      <c r="C184" s="49"/>
      <c r="D184" s="47"/>
      <c r="E184" s="48"/>
      <c r="F184" s="48"/>
      <c r="G184" s="48"/>
      <c r="H184" s="51"/>
      <c r="I184" s="51"/>
      <c r="J184" s="117" t="str">
        <f t="shared" si="7"/>
        <v/>
      </c>
      <c r="K184" s="50" t="str">
        <f>IF($L184="","",Settings!$D$11+SUM($J$16:J184))</f>
        <v/>
      </c>
      <c r="L184" s="49"/>
      <c r="M184" s="118" t="str">
        <f t="shared" si="8"/>
        <v/>
      </c>
      <c r="N184" s="48"/>
      <c r="O184" s="48"/>
      <c r="P184" s="47"/>
    </row>
    <row r="185" spans="2:16" ht="30" customHeight="1">
      <c r="B185" s="116" t="str">
        <f t="shared" si="6"/>
        <v/>
      </c>
      <c r="C185" s="49"/>
      <c r="D185" s="47"/>
      <c r="E185" s="48"/>
      <c r="F185" s="48"/>
      <c r="G185" s="48"/>
      <c r="H185" s="51"/>
      <c r="I185" s="51"/>
      <c r="J185" s="117" t="str">
        <f t="shared" si="7"/>
        <v/>
      </c>
      <c r="K185" s="50" t="str">
        <f>IF($L185="","",Settings!$D$11+SUM($J$16:J185))</f>
        <v/>
      </c>
      <c r="L185" s="49"/>
      <c r="M185" s="118" t="str">
        <f t="shared" si="8"/>
        <v/>
      </c>
      <c r="N185" s="48"/>
      <c r="O185" s="48"/>
      <c r="P185" s="47"/>
    </row>
    <row r="186" spans="2:16" ht="30" customHeight="1">
      <c r="B186" s="116" t="str">
        <f t="shared" si="6"/>
        <v/>
      </c>
      <c r="C186" s="49"/>
      <c r="D186" s="47"/>
      <c r="E186" s="48"/>
      <c r="F186" s="48"/>
      <c r="G186" s="48"/>
      <c r="H186" s="51"/>
      <c r="I186" s="51"/>
      <c r="J186" s="117" t="str">
        <f t="shared" si="7"/>
        <v/>
      </c>
      <c r="K186" s="50" t="str">
        <f>IF($L186="","",Settings!$D$11+SUM($J$16:J186))</f>
        <v/>
      </c>
      <c r="L186" s="49"/>
      <c r="M186" s="118" t="str">
        <f t="shared" si="8"/>
        <v/>
      </c>
      <c r="N186" s="48"/>
      <c r="O186" s="48"/>
      <c r="P186" s="47"/>
    </row>
    <row r="187" spans="2:16" ht="30" customHeight="1">
      <c r="B187" s="116" t="str">
        <f t="shared" si="6"/>
        <v/>
      </c>
      <c r="C187" s="49"/>
      <c r="D187" s="47"/>
      <c r="E187" s="48"/>
      <c r="F187" s="48"/>
      <c r="G187" s="48"/>
      <c r="H187" s="51"/>
      <c r="I187" s="51"/>
      <c r="J187" s="117" t="str">
        <f t="shared" si="7"/>
        <v/>
      </c>
      <c r="K187" s="50" t="str">
        <f>IF($L187="","",Settings!$D$11+SUM($J$16:J187))</f>
        <v/>
      </c>
      <c r="L187" s="49"/>
      <c r="M187" s="118" t="str">
        <f t="shared" si="8"/>
        <v/>
      </c>
      <c r="N187" s="48"/>
      <c r="O187" s="48"/>
      <c r="P187" s="47"/>
    </row>
    <row r="188" spans="2:16" ht="30" customHeight="1">
      <c r="B188" s="116" t="str">
        <f t="shared" si="6"/>
        <v/>
      </c>
      <c r="C188" s="49"/>
      <c r="D188" s="47"/>
      <c r="E188" s="48"/>
      <c r="F188" s="48"/>
      <c r="G188" s="48"/>
      <c r="H188" s="51"/>
      <c r="I188" s="51"/>
      <c r="J188" s="117" t="str">
        <f t="shared" si="7"/>
        <v/>
      </c>
      <c r="K188" s="50" t="str">
        <f>IF($L188="","",Settings!$D$11+SUM($J$16:J188))</f>
        <v/>
      </c>
      <c r="L188" s="49"/>
      <c r="M188" s="118" t="str">
        <f t="shared" si="8"/>
        <v/>
      </c>
      <c r="N188" s="48"/>
      <c r="O188" s="48"/>
      <c r="P188" s="47"/>
    </row>
    <row r="189" spans="2:16" ht="30" customHeight="1">
      <c r="B189" s="116" t="str">
        <f t="shared" si="6"/>
        <v/>
      </c>
      <c r="C189" s="49"/>
      <c r="D189" s="47"/>
      <c r="E189" s="48"/>
      <c r="F189" s="48"/>
      <c r="G189" s="48"/>
      <c r="H189" s="51"/>
      <c r="I189" s="51"/>
      <c r="J189" s="117" t="str">
        <f t="shared" si="7"/>
        <v/>
      </c>
      <c r="K189" s="50" t="str">
        <f>IF($L189="","",Settings!$D$11+SUM($J$16:J189))</f>
        <v/>
      </c>
      <c r="L189" s="49"/>
      <c r="M189" s="118" t="str">
        <f t="shared" si="8"/>
        <v/>
      </c>
      <c r="N189" s="48"/>
      <c r="O189" s="48"/>
      <c r="P189" s="47"/>
    </row>
    <row r="190" spans="2:16" ht="30" customHeight="1">
      <c r="B190" s="116" t="str">
        <f t="shared" si="6"/>
        <v/>
      </c>
      <c r="C190" s="49"/>
      <c r="D190" s="47"/>
      <c r="E190" s="48"/>
      <c r="F190" s="48"/>
      <c r="G190" s="48"/>
      <c r="H190" s="51"/>
      <c r="I190" s="51"/>
      <c r="J190" s="117" t="str">
        <f t="shared" si="7"/>
        <v/>
      </c>
      <c r="K190" s="50" t="str">
        <f>IF($L190="","",Settings!$D$11+SUM($J$16:J190))</f>
        <v/>
      </c>
      <c r="L190" s="49"/>
      <c r="M190" s="118" t="str">
        <f t="shared" si="8"/>
        <v/>
      </c>
      <c r="N190" s="48"/>
      <c r="O190" s="48"/>
      <c r="P190" s="47"/>
    </row>
    <row r="191" spans="2:16" ht="30" customHeight="1">
      <c r="B191" s="116" t="str">
        <f t="shared" si="6"/>
        <v/>
      </c>
      <c r="C191" s="49"/>
      <c r="D191" s="47"/>
      <c r="E191" s="48"/>
      <c r="F191" s="48"/>
      <c r="G191" s="48"/>
      <c r="H191" s="51"/>
      <c r="I191" s="51"/>
      <c r="J191" s="117" t="str">
        <f t="shared" si="7"/>
        <v/>
      </c>
      <c r="K191" s="50" t="str">
        <f>IF($L191="","",Settings!$D$11+SUM($J$16:J191))</f>
        <v/>
      </c>
      <c r="L191" s="49"/>
      <c r="M191" s="118" t="str">
        <f t="shared" si="8"/>
        <v/>
      </c>
      <c r="N191" s="48"/>
      <c r="O191" s="48"/>
      <c r="P191" s="47"/>
    </row>
    <row r="192" spans="2:16" ht="30" customHeight="1">
      <c r="B192" s="116" t="str">
        <f t="shared" si="6"/>
        <v/>
      </c>
      <c r="C192" s="49"/>
      <c r="D192" s="47"/>
      <c r="E192" s="48"/>
      <c r="F192" s="48"/>
      <c r="G192" s="48"/>
      <c r="H192" s="51"/>
      <c r="I192" s="51"/>
      <c r="J192" s="117" t="str">
        <f t="shared" si="7"/>
        <v/>
      </c>
      <c r="K192" s="50" t="str">
        <f>IF($L192="","",Settings!$D$11+SUM($J$16:J192))</f>
        <v/>
      </c>
      <c r="L192" s="49"/>
      <c r="M192" s="118" t="str">
        <f t="shared" si="8"/>
        <v/>
      </c>
      <c r="N192" s="48"/>
      <c r="O192" s="48"/>
      <c r="P192" s="47"/>
    </row>
    <row r="193" spans="2:16" ht="30" customHeight="1">
      <c r="B193" s="116" t="str">
        <f t="shared" si="6"/>
        <v/>
      </c>
      <c r="C193" s="49"/>
      <c r="D193" s="47"/>
      <c r="E193" s="48"/>
      <c r="F193" s="48"/>
      <c r="G193" s="48"/>
      <c r="H193" s="51"/>
      <c r="I193" s="51"/>
      <c r="J193" s="117" t="str">
        <f t="shared" si="7"/>
        <v/>
      </c>
      <c r="K193" s="50" t="str">
        <f>IF($L193="","",Settings!$D$11+SUM($J$16:J193))</f>
        <v/>
      </c>
      <c r="L193" s="49"/>
      <c r="M193" s="118" t="str">
        <f t="shared" si="8"/>
        <v/>
      </c>
      <c r="N193" s="48"/>
      <c r="O193" s="48"/>
      <c r="P193" s="47"/>
    </row>
    <row r="194" spans="2:16" ht="30" customHeight="1">
      <c r="B194" s="116" t="str">
        <f t="shared" si="6"/>
        <v/>
      </c>
      <c r="C194" s="49"/>
      <c r="D194" s="47"/>
      <c r="E194" s="48"/>
      <c r="F194" s="48"/>
      <c r="G194" s="48"/>
      <c r="H194" s="51"/>
      <c r="I194" s="51"/>
      <c r="J194" s="117" t="str">
        <f t="shared" si="7"/>
        <v/>
      </c>
      <c r="K194" s="50" t="str">
        <f>IF($L194="","",Settings!$D$11+SUM($J$16:J194))</f>
        <v/>
      </c>
      <c r="L194" s="49"/>
      <c r="M194" s="118" t="str">
        <f t="shared" si="8"/>
        <v/>
      </c>
      <c r="N194" s="48"/>
      <c r="O194" s="48"/>
      <c r="P194" s="47"/>
    </row>
    <row r="195" spans="2:16" ht="30" customHeight="1">
      <c r="B195" s="116" t="str">
        <f t="shared" si="6"/>
        <v/>
      </c>
      <c r="C195" s="49"/>
      <c r="D195" s="47"/>
      <c r="E195" s="48"/>
      <c r="F195" s="48"/>
      <c r="G195" s="48"/>
      <c r="H195" s="51"/>
      <c r="I195" s="51"/>
      <c r="J195" s="117" t="str">
        <f t="shared" si="7"/>
        <v/>
      </c>
      <c r="K195" s="50" t="str">
        <f>IF($L195="","",Settings!$D$11+SUM($J$16:J195))</f>
        <v/>
      </c>
      <c r="L195" s="49"/>
      <c r="M195" s="118" t="str">
        <f t="shared" si="8"/>
        <v/>
      </c>
      <c r="N195" s="48"/>
      <c r="O195" s="48"/>
      <c r="P195" s="47"/>
    </row>
    <row r="196" spans="2:16" ht="30" customHeight="1">
      <c r="B196" s="116" t="str">
        <f t="shared" si="6"/>
        <v/>
      </c>
      <c r="C196" s="49"/>
      <c r="D196" s="47"/>
      <c r="E196" s="48"/>
      <c r="F196" s="48"/>
      <c r="G196" s="48"/>
      <c r="H196" s="51"/>
      <c r="I196" s="51"/>
      <c r="J196" s="117" t="str">
        <f t="shared" si="7"/>
        <v/>
      </c>
      <c r="K196" s="50" t="str">
        <f>IF($L196="","",Settings!$D$11+SUM($J$16:J196))</f>
        <v/>
      </c>
      <c r="L196" s="49"/>
      <c r="M196" s="118" t="str">
        <f t="shared" si="8"/>
        <v/>
      </c>
      <c r="N196" s="48"/>
      <c r="O196" s="48"/>
      <c r="P196" s="47"/>
    </row>
    <row r="197" spans="2:16" ht="30" customHeight="1">
      <c r="B197" s="116" t="str">
        <f t="shared" si="6"/>
        <v/>
      </c>
      <c r="C197" s="49"/>
      <c r="D197" s="47"/>
      <c r="E197" s="48"/>
      <c r="F197" s="48"/>
      <c r="G197" s="48"/>
      <c r="H197" s="51"/>
      <c r="I197" s="51"/>
      <c r="J197" s="117" t="str">
        <f t="shared" si="7"/>
        <v/>
      </c>
      <c r="K197" s="50" t="str">
        <f>IF($L197="","",Settings!$D$11+SUM($J$16:J197))</f>
        <v/>
      </c>
      <c r="L197" s="49"/>
      <c r="M197" s="118" t="str">
        <f t="shared" si="8"/>
        <v/>
      </c>
      <c r="N197" s="48"/>
      <c r="O197" s="48"/>
      <c r="P197" s="47"/>
    </row>
    <row r="198" spans="2:16" ht="30" customHeight="1">
      <c r="B198" s="116" t="str">
        <f t="shared" si="6"/>
        <v/>
      </c>
      <c r="C198" s="49"/>
      <c r="D198" s="47"/>
      <c r="E198" s="48"/>
      <c r="F198" s="48"/>
      <c r="G198" s="48"/>
      <c r="H198" s="51"/>
      <c r="I198" s="51"/>
      <c r="J198" s="117" t="str">
        <f t="shared" si="7"/>
        <v/>
      </c>
      <c r="K198" s="50" t="str">
        <f>IF($L198="","",Settings!$D$11+SUM($J$16:J198))</f>
        <v/>
      </c>
      <c r="L198" s="49"/>
      <c r="M198" s="118" t="str">
        <f t="shared" si="8"/>
        <v/>
      </c>
      <c r="N198" s="48"/>
      <c r="O198" s="48"/>
      <c r="P198" s="47"/>
    </row>
    <row r="199" spans="2:16" ht="30" customHeight="1">
      <c r="B199" s="116" t="str">
        <f t="shared" si="6"/>
        <v/>
      </c>
      <c r="C199" s="49"/>
      <c r="D199" s="47"/>
      <c r="E199" s="48"/>
      <c r="F199" s="48"/>
      <c r="G199" s="48"/>
      <c r="H199" s="51"/>
      <c r="I199" s="51"/>
      <c r="J199" s="117" t="str">
        <f t="shared" si="7"/>
        <v/>
      </c>
      <c r="K199" s="50" t="str">
        <f>IF($L199="","",Settings!$D$11+SUM($J$16:J199))</f>
        <v/>
      </c>
      <c r="L199" s="49"/>
      <c r="M199" s="118" t="str">
        <f t="shared" si="8"/>
        <v/>
      </c>
      <c r="N199" s="48"/>
      <c r="O199" s="48"/>
      <c r="P199" s="47"/>
    </row>
    <row r="200" spans="2:16" ht="30" customHeight="1">
      <c r="B200" s="116" t="str">
        <f t="shared" si="6"/>
        <v/>
      </c>
      <c r="C200" s="49"/>
      <c r="D200" s="47"/>
      <c r="E200" s="48"/>
      <c r="F200" s="48"/>
      <c r="G200" s="48"/>
      <c r="H200" s="51"/>
      <c r="I200" s="51"/>
      <c r="J200" s="117" t="str">
        <f t="shared" si="7"/>
        <v/>
      </c>
      <c r="K200" s="50" t="str">
        <f>IF($L200="","",Settings!$D$11+SUM($J$16:J200))</f>
        <v/>
      </c>
      <c r="L200" s="49"/>
      <c r="M200" s="118" t="str">
        <f t="shared" si="8"/>
        <v/>
      </c>
      <c r="N200" s="48"/>
      <c r="O200" s="48"/>
      <c r="P200" s="47"/>
    </row>
    <row r="201" spans="2:16" ht="30" customHeight="1">
      <c r="B201" s="116" t="str">
        <f t="shared" si="6"/>
        <v/>
      </c>
      <c r="C201" s="49"/>
      <c r="D201" s="47"/>
      <c r="E201" s="48"/>
      <c r="F201" s="48"/>
      <c r="G201" s="48"/>
      <c r="H201" s="51"/>
      <c r="I201" s="51"/>
      <c r="J201" s="117" t="str">
        <f t="shared" si="7"/>
        <v/>
      </c>
      <c r="K201" s="50" t="str">
        <f>IF($L201="","",Settings!$D$11+SUM($J$16:J201))</f>
        <v/>
      </c>
      <c r="L201" s="49"/>
      <c r="M201" s="118" t="str">
        <f t="shared" si="8"/>
        <v/>
      </c>
      <c r="N201" s="48"/>
      <c r="O201" s="48"/>
      <c r="P201" s="47"/>
    </row>
    <row r="202" spans="2:16" ht="30" customHeight="1">
      <c r="B202" s="116" t="str">
        <f t="shared" si="6"/>
        <v/>
      </c>
      <c r="C202" s="49"/>
      <c r="D202" s="47"/>
      <c r="E202" s="48"/>
      <c r="F202" s="48"/>
      <c r="G202" s="48"/>
      <c r="H202" s="51"/>
      <c r="I202" s="51"/>
      <c r="J202" s="117" t="str">
        <f t="shared" si="7"/>
        <v/>
      </c>
      <c r="K202" s="50" t="str">
        <f>IF($L202="","",Settings!$D$11+SUM($J$16:J202))</f>
        <v/>
      </c>
      <c r="L202" s="49"/>
      <c r="M202" s="118" t="str">
        <f t="shared" si="8"/>
        <v/>
      </c>
      <c r="N202" s="48"/>
      <c r="O202" s="48"/>
      <c r="P202" s="47"/>
    </row>
    <row r="203" spans="2:16" ht="30" customHeight="1">
      <c r="B203" s="116" t="str">
        <f t="shared" si="6"/>
        <v/>
      </c>
      <c r="C203" s="49"/>
      <c r="D203" s="47"/>
      <c r="E203" s="48"/>
      <c r="F203" s="48"/>
      <c r="G203" s="48"/>
      <c r="H203" s="51"/>
      <c r="I203" s="51"/>
      <c r="J203" s="117" t="str">
        <f t="shared" si="7"/>
        <v/>
      </c>
      <c r="K203" s="50" t="str">
        <f>IF($L203="","",Settings!$D$11+SUM($J$16:J203))</f>
        <v/>
      </c>
      <c r="L203" s="49"/>
      <c r="M203" s="118" t="str">
        <f t="shared" si="8"/>
        <v/>
      </c>
      <c r="N203" s="48"/>
      <c r="O203" s="48"/>
      <c r="P203" s="47"/>
    </row>
    <row r="204" spans="2:16" ht="30" customHeight="1">
      <c r="B204" s="116" t="str">
        <f t="shared" si="6"/>
        <v/>
      </c>
      <c r="C204" s="49"/>
      <c r="D204" s="47"/>
      <c r="E204" s="48"/>
      <c r="F204" s="48"/>
      <c r="G204" s="48"/>
      <c r="H204" s="51"/>
      <c r="I204" s="51"/>
      <c r="J204" s="117" t="str">
        <f t="shared" si="7"/>
        <v/>
      </c>
      <c r="K204" s="50" t="str">
        <f>IF($L204="","",Settings!$D$11+SUM($J$16:J204))</f>
        <v/>
      </c>
      <c r="L204" s="49"/>
      <c r="M204" s="118" t="str">
        <f t="shared" si="8"/>
        <v/>
      </c>
      <c r="N204" s="48"/>
      <c r="O204" s="48"/>
      <c r="P204" s="47"/>
    </row>
    <row r="205" spans="2:16" ht="30" customHeight="1">
      <c r="B205" s="116" t="str">
        <f t="shared" si="6"/>
        <v/>
      </c>
      <c r="C205" s="49"/>
      <c r="D205" s="47"/>
      <c r="E205" s="48"/>
      <c r="F205" s="48"/>
      <c r="G205" s="48"/>
      <c r="H205" s="51"/>
      <c r="I205" s="51"/>
      <c r="J205" s="117" t="str">
        <f t="shared" si="7"/>
        <v/>
      </c>
      <c r="K205" s="50" t="str">
        <f>IF($L205="","",Settings!$D$11+SUM($J$16:J205))</f>
        <v/>
      </c>
      <c r="L205" s="49"/>
      <c r="M205" s="118" t="str">
        <f t="shared" si="8"/>
        <v/>
      </c>
      <c r="N205" s="48"/>
      <c r="O205" s="48"/>
      <c r="P205" s="47"/>
    </row>
    <row r="206" spans="2:16" ht="30" customHeight="1">
      <c r="B206" s="116" t="str">
        <f t="shared" si="6"/>
        <v/>
      </c>
      <c r="C206" s="49"/>
      <c r="D206" s="47"/>
      <c r="E206" s="48"/>
      <c r="F206" s="48"/>
      <c r="G206" s="48"/>
      <c r="H206" s="51"/>
      <c r="I206" s="51"/>
      <c r="J206" s="117" t="str">
        <f t="shared" si="7"/>
        <v/>
      </c>
      <c r="K206" s="50" t="str">
        <f>IF($L206="","",Settings!$D$11+SUM($J$16:J206))</f>
        <v/>
      </c>
      <c r="L206" s="49"/>
      <c r="M206" s="118" t="str">
        <f t="shared" si="8"/>
        <v/>
      </c>
      <c r="N206" s="48"/>
      <c r="O206" s="48"/>
      <c r="P206" s="47"/>
    </row>
    <row r="207" spans="2:16" ht="30" customHeight="1">
      <c r="B207" s="116" t="str">
        <f t="shared" si="6"/>
        <v/>
      </c>
      <c r="C207" s="49"/>
      <c r="D207" s="47"/>
      <c r="E207" s="48"/>
      <c r="F207" s="48"/>
      <c r="G207" s="48"/>
      <c r="H207" s="51"/>
      <c r="I207" s="51"/>
      <c r="J207" s="117" t="str">
        <f t="shared" si="7"/>
        <v/>
      </c>
      <c r="K207" s="50" t="str">
        <f>IF($L207="","",Settings!$D$11+SUM($J$16:J207))</f>
        <v/>
      </c>
      <c r="L207" s="49"/>
      <c r="M207" s="118" t="str">
        <f t="shared" si="8"/>
        <v/>
      </c>
      <c r="N207" s="48"/>
      <c r="O207" s="48"/>
      <c r="P207" s="47"/>
    </row>
    <row r="208" spans="2:16" ht="30" customHeight="1">
      <c r="B208" s="116" t="str">
        <f t="shared" ref="B208:B265" si="9">IF($L208="","","CF-"&amp;TEXT(ROW()-15,"000"))</f>
        <v/>
      </c>
      <c r="C208" s="49"/>
      <c r="D208" s="47"/>
      <c r="E208" s="48"/>
      <c r="F208" s="48"/>
      <c r="G208" s="48"/>
      <c r="H208" s="51"/>
      <c r="I208" s="51"/>
      <c r="J208" s="117" t="str">
        <f t="shared" ref="J208:J265" si="10">IF($L208="","",IF($I208="",0,$I208)-IF($H208="",0,$H208))</f>
        <v/>
      </c>
      <c r="K208" s="50" t="str">
        <f>IF($L208="","",Settings!$D$11+SUM($J$16:J208))</f>
        <v/>
      </c>
      <c r="L208" s="49"/>
      <c r="M208" s="118" t="str">
        <f t="shared" ref="M208:M265" si="11">IF($L208="","",$L208-WEEKDAY($L208,2)+1)</f>
        <v/>
      </c>
      <c r="N208" s="48"/>
      <c r="O208" s="48"/>
      <c r="P208" s="47"/>
    </row>
    <row r="209" spans="2:16" ht="30" customHeight="1">
      <c r="B209" s="116" t="str">
        <f t="shared" si="9"/>
        <v/>
      </c>
      <c r="C209" s="49"/>
      <c r="D209" s="47"/>
      <c r="E209" s="48"/>
      <c r="F209" s="48"/>
      <c r="G209" s="48"/>
      <c r="H209" s="51"/>
      <c r="I209" s="51"/>
      <c r="J209" s="117" t="str">
        <f t="shared" si="10"/>
        <v/>
      </c>
      <c r="K209" s="50" t="str">
        <f>IF($L209="","",Settings!$D$11+SUM($J$16:J209))</f>
        <v/>
      </c>
      <c r="L209" s="49"/>
      <c r="M209" s="118" t="str">
        <f t="shared" si="11"/>
        <v/>
      </c>
      <c r="N209" s="48"/>
      <c r="O209" s="48"/>
      <c r="P209" s="47"/>
    </row>
    <row r="210" spans="2:16" ht="30" customHeight="1">
      <c r="B210" s="116" t="str">
        <f t="shared" si="9"/>
        <v/>
      </c>
      <c r="C210" s="49"/>
      <c r="D210" s="47"/>
      <c r="E210" s="48"/>
      <c r="F210" s="48"/>
      <c r="G210" s="48"/>
      <c r="H210" s="51"/>
      <c r="I210" s="51"/>
      <c r="J210" s="117" t="str">
        <f t="shared" si="10"/>
        <v/>
      </c>
      <c r="K210" s="50" t="str">
        <f>IF($L210="","",Settings!$D$11+SUM($J$16:J210))</f>
        <v/>
      </c>
      <c r="L210" s="49"/>
      <c r="M210" s="118" t="str">
        <f t="shared" si="11"/>
        <v/>
      </c>
      <c r="N210" s="48"/>
      <c r="O210" s="48"/>
      <c r="P210" s="47"/>
    </row>
    <row r="211" spans="2:16" ht="30" customHeight="1">
      <c r="B211" s="116" t="str">
        <f t="shared" si="9"/>
        <v/>
      </c>
      <c r="C211" s="49"/>
      <c r="D211" s="47"/>
      <c r="E211" s="48"/>
      <c r="F211" s="48"/>
      <c r="G211" s="48"/>
      <c r="H211" s="51"/>
      <c r="I211" s="51"/>
      <c r="J211" s="117" t="str">
        <f t="shared" si="10"/>
        <v/>
      </c>
      <c r="K211" s="50" t="str">
        <f>IF($L211="","",Settings!$D$11+SUM($J$16:J211))</f>
        <v/>
      </c>
      <c r="L211" s="49"/>
      <c r="M211" s="118" t="str">
        <f t="shared" si="11"/>
        <v/>
      </c>
      <c r="N211" s="48"/>
      <c r="O211" s="48"/>
      <c r="P211" s="47"/>
    </row>
    <row r="212" spans="2:16" ht="30" customHeight="1">
      <c r="B212" s="116" t="str">
        <f t="shared" si="9"/>
        <v/>
      </c>
      <c r="C212" s="49"/>
      <c r="D212" s="47"/>
      <c r="E212" s="48"/>
      <c r="F212" s="48"/>
      <c r="G212" s="48"/>
      <c r="H212" s="51"/>
      <c r="I212" s="51"/>
      <c r="J212" s="117" t="str">
        <f t="shared" si="10"/>
        <v/>
      </c>
      <c r="K212" s="50" t="str">
        <f>IF($L212="","",Settings!$D$11+SUM($J$16:J212))</f>
        <v/>
      </c>
      <c r="L212" s="49"/>
      <c r="M212" s="118" t="str">
        <f t="shared" si="11"/>
        <v/>
      </c>
      <c r="N212" s="48"/>
      <c r="O212" s="48"/>
      <c r="P212" s="47"/>
    </row>
    <row r="213" spans="2:16" ht="30" customHeight="1">
      <c r="B213" s="116" t="str">
        <f t="shared" si="9"/>
        <v/>
      </c>
      <c r="C213" s="49"/>
      <c r="D213" s="47"/>
      <c r="E213" s="48"/>
      <c r="F213" s="48"/>
      <c r="G213" s="48"/>
      <c r="H213" s="51"/>
      <c r="I213" s="51"/>
      <c r="J213" s="117" t="str">
        <f t="shared" si="10"/>
        <v/>
      </c>
      <c r="K213" s="50" t="str">
        <f>IF($L213="","",Settings!$D$11+SUM($J$16:J213))</f>
        <v/>
      </c>
      <c r="L213" s="49"/>
      <c r="M213" s="118" t="str">
        <f t="shared" si="11"/>
        <v/>
      </c>
      <c r="N213" s="48"/>
      <c r="O213" s="48"/>
      <c r="P213" s="47"/>
    </row>
    <row r="214" spans="2:16" ht="30" customHeight="1">
      <c r="B214" s="116" t="str">
        <f t="shared" si="9"/>
        <v/>
      </c>
      <c r="C214" s="49"/>
      <c r="D214" s="47"/>
      <c r="E214" s="48"/>
      <c r="F214" s="48"/>
      <c r="G214" s="48"/>
      <c r="H214" s="51"/>
      <c r="I214" s="51"/>
      <c r="J214" s="117" t="str">
        <f t="shared" si="10"/>
        <v/>
      </c>
      <c r="K214" s="50" t="str">
        <f>IF($L214="","",Settings!$D$11+SUM($J$16:J214))</f>
        <v/>
      </c>
      <c r="L214" s="49"/>
      <c r="M214" s="118" t="str">
        <f t="shared" si="11"/>
        <v/>
      </c>
      <c r="N214" s="48"/>
      <c r="O214" s="48"/>
      <c r="P214" s="47"/>
    </row>
    <row r="215" spans="2:16" ht="30" customHeight="1">
      <c r="B215" s="116" t="str">
        <f t="shared" si="9"/>
        <v/>
      </c>
      <c r="C215" s="49"/>
      <c r="D215" s="47"/>
      <c r="E215" s="48"/>
      <c r="F215" s="48"/>
      <c r="G215" s="48"/>
      <c r="H215" s="51"/>
      <c r="I215" s="51"/>
      <c r="J215" s="117" t="str">
        <f t="shared" si="10"/>
        <v/>
      </c>
      <c r="K215" s="50" t="str">
        <f>IF($L215="","",Settings!$D$11+SUM($J$16:J215))</f>
        <v/>
      </c>
      <c r="L215" s="49"/>
      <c r="M215" s="118" t="str">
        <f t="shared" si="11"/>
        <v/>
      </c>
      <c r="N215" s="48"/>
      <c r="O215" s="48"/>
      <c r="P215" s="47"/>
    </row>
    <row r="216" spans="2:16" ht="30" customHeight="1">
      <c r="B216" s="116" t="str">
        <f t="shared" si="9"/>
        <v/>
      </c>
      <c r="C216" s="49"/>
      <c r="D216" s="47"/>
      <c r="E216" s="48"/>
      <c r="F216" s="48"/>
      <c r="G216" s="48"/>
      <c r="H216" s="51"/>
      <c r="I216" s="51"/>
      <c r="J216" s="117" t="str">
        <f t="shared" si="10"/>
        <v/>
      </c>
      <c r="K216" s="50" t="str">
        <f>IF($L216="","",Settings!$D$11+SUM($J$16:J216))</f>
        <v/>
      </c>
      <c r="L216" s="49"/>
      <c r="M216" s="118" t="str">
        <f t="shared" si="11"/>
        <v/>
      </c>
      <c r="N216" s="48"/>
      <c r="O216" s="48"/>
      <c r="P216" s="47"/>
    </row>
    <row r="217" spans="2:16" ht="30" customHeight="1">
      <c r="B217" s="116" t="str">
        <f t="shared" si="9"/>
        <v/>
      </c>
      <c r="C217" s="49"/>
      <c r="D217" s="47"/>
      <c r="E217" s="48"/>
      <c r="F217" s="48"/>
      <c r="G217" s="48"/>
      <c r="H217" s="51"/>
      <c r="I217" s="51"/>
      <c r="J217" s="117" t="str">
        <f t="shared" si="10"/>
        <v/>
      </c>
      <c r="K217" s="50" t="str">
        <f>IF($L217="","",Settings!$D$11+SUM($J$16:J217))</f>
        <v/>
      </c>
      <c r="L217" s="49"/>
      <c r="M217" s="118" t="str">
        <f t="shared" si="11"/>
        <v/>
      </c>
      <c r="N217" s="48"/>
      <c r="O217" s="48"/>
      <c r="P217" s="47"/>
    </row>
    <row r="218" spans="2:16" ht="30" customHeight="1">
      <c r="B218" s="116" t="str">
        <f t="shared" si="9"/>
        <v/>
      </c>
      <c r="C218" s="49"/>
      <c r="D218" s="47"/>
      <c r="E218" s="48"/>
      <c r="F218" s="48"/>
      <c r="G218" s="48"/>
      <c r="H218" s="51"/>
      <c r="I218" s="51"/>
      <c r="J218" s="117" t="str">
        <f t="shared" si="10"/>
        <v/>
      </c>
      <c r="K218" s="50" t="str">
        <f>IF($L218="","",Settings!$D$11+SUM($J$16:J218))</f>
        <v/>
      </c>
      <c r="L218" s="49"/>
      <c r="M218" s="118" t="str">
        <f t="shared" si="11"/>
        <v/>
      </c>
      <c r="N218" s="48"/>
      <c r="O218" s="48"/>
      <c r="P218" s="47"/>
    </row>
    <row r="219" spans="2:16" ht="30" customHeight="1">
      <c r="B219" s="116" t="str">
        <f t="shared" si="9"/>
        <v/>
      </c>
      <c r="C219" s="49"/>
      <c r="D219" s="47"/>
      <c r="E219" s="48"/>
      <c r="F219" s="48"/>
      <c r="G219" s="48"/>
      <c r="H219" s="51"/>
      <c r="I219" s="51"/>
      <c r="J219" s="117" t="str">
        <f t="shared" si="10"/>
        <v/>
      </c>
      <c r="K219" s="50" t="str">
        <f>IF($L219="","",Settings!$D$11+SUM($J$16:J219))</f>
        <v/>
      </c>
      <c r="L219" s="49"/>
      <c r="M219" s="118" t="str">
        <f t="shared" si="11"/>
        <v/>
      </c>
      <c r="N219" s="48"/>
      <c r="O219" s="48"/>
      <c r="P219" s="47"/>
    </row>
    <row r="220" spans="2:16" ht="30" customHeight="1">
      <c r="B220" s="116" t="str">
        <f t="shared" si="9"/>
        <v/>
      </c>
      <c r="C220" s="49"/>
      <c r="D220" s="47"/>
      <c r="E220" s="48"/>
      <c r="F220" s="48"/>
      <c r="G220" s="48"/>
      <c r="H220" s="51"/>
      <c r="I220" s="51"/>
      <c r="J220" s="117" t="str">
        <f t="shared" si="10"/>
        <v/>
      </c>
      <c r="K220" s="50" t="str">
        <f>IF($L220="","",Settings!$D$11+SUM($J$16:J220))</f>
        <v/>
      </c>
      <c r="L220" s="49"/>
      <c r="M220" s="118" t="str">
        <f t="shared" si="11"/>
        <v/>
      </c>
      <c r="N220" s="48"/>
      <c r="O220" s="48"/>
      <c r="P220" s="47"/>
    </row>
    <row r="221" spans="2:16" ht="30" customHeight="1">
      <c r="B221" s="116" t="str">
        <f t="shared" si="9"/>
        <v/>
      </c>
      <c r="C221" s="49"/>
      <c r="D221" s="47"/>
      <c r="E221" s="48"/>
      <c r="F221" s="48"/>
      <c r="G221" s="48"/>
      <c r="H221" s="51"/>
      <c r="I221" s="51"/>
      <c r="J221" s="117" t="str">
        <f t="shared" si="10"/>
        <v/>
      </c>
      <c r="K221" s="50" t="str">
        <f>IF($L221="","",Settings!$D$11+SUM($J$16:J221))</f>
        <v/>
      </c>
      <c r="L221" s="49"/>
      <c r="M221" s="118" t="str">
        <f t="shared" si="11"/>
        <v/>
      </c>
      <c r="N221" s="48"/>
      <c r="O221" s="48"/>
      <c r="P221" s="47"/>
    </row>
    <row r="222" spans="2:16" ht="30" customHeight="1">
      <c r="B222" s="116" t="str">
        <f t="shared" si="9"/>
        <v/>
      </c>
      <c r="C222" s="49"/>
      <c r="D222" s="47"/>
      <c r="E222" s="48"/>
      <c r="F222" s="48"/>
      <c r="G222" s="48"/>
      <c r="H222" s="51"/>
      <c r="I222" s="51"/>
      <c r="J222" s="117" t="str">
        <f t="shared" si="10"/>
        <v/>
      </c>
      <c r="K222" s="50" t="str">
        <f>IF($L222="","",Settings!$D$11+SUM($J$16:J222))</f>
        <v/>
      </c>
      <c r="L222" s="49"/>
      <c r="M222" s="118" t="str">
        <f t="shared" si="11"/>
        <v/>
      </c>
      <c r="N222" s="48"/>
      <c r="O222" s="48"/>
      <c r="P222" s="47"/>
    </row>
    <row r="223" spans="2:16" ht="30" customHeight="1">
      <c r="B223" s="116" t="str">
        <f t="shared" si="9"/>
        <v/>
      </c>
      <c r="C223" s="49"/>
      <c r="D223" s="47"/>
      <c r="E223" s="48"/>
      <c r="F223" s="48"/>
      <c r="G223" s="48"/>
      <c r="H223" s="51"/>
      <c r="I223" s="51"/>
      <c r="J223" s="117" t="str">
        <f t="shared" si="10"/>
        <v/>
      </c>
      <c r="K223" s="50" t="str">
        <f>IF($L223="","",Settings!$D$11+SUM($J$16:J223))</f>
        <v/>
      </c>
      <c r="L223" s="49"/>
      <c r="M223" s="118" t="str">
        <f t="shared" si="11"/>
        <v/>
      </c>
      <c r="N223" s="48"/>
      <c r="O223" s="48"/>
      <c r="P223" s="47"/>
    </row>
    <row r="224" spans="2:16" ht="30" customHeight="1">
      <c r="B224" s="116" t="str">
        <f t="shared" si="9"/>
        <v/>
      </c>
      <c r="C224" s="49"/>
      <c r="D224" s="47"/>
      <c r="E224" s="48"/>
      <c r="F224" s="48"/>
      <c r="G224" s="48"/>
      <c r="H224" s="51"/>
      <c r="I224" s="51"/>
      <c r="J224" s="117" t="str">
        <f t="shared" si="10"/>
        <v/>
      </c>
      <c r="K224" s="50" t="str">
        <f>IF($L224="","",Settings!$D$11+SUM($J$16:J224))</f>
        <v/>
      </c>
      <c r="L224" s="49"/>
      <c r="M224" s="118" t="str">
        <f t="shared" si="11"/>
        <v/>
      </c>
      <c r="N224" s="48"/>
      <c r="O224" s="48"/>
      <c r="P224" s="47"/>
    </row>
    <row r="225" spans="2:16" ht="30" customHeight="1">
      <c r="B225" s="116" t="str">
        <f t="shared" si="9"/>
        <v/>
      </c>
      <c r="C225" s="49"/>
      <c r="D225" s="47"/>
      <c r="E225" s="48"/>
      <c r="F225" s="48"/>
      <c r="G225" s="48"/>
      <c r="H225" s="51"/>
      <c r="I225" s="51"/>
      <c r="J225" s="117" t="str">
        <f t="shared" si="10"/>
        <v/>
      </c>
      <c r="K225" s="50" t="str">
        <f>IF($L225="","",Settings!$D$11+SUM($J$16:J225))</f>
        <v/>
      </c>
      <c r="L225" s="49"/>
      <c r="M225" s="118" t="str">
        <f t="shared" si="11"/>
        <v/>
      </c>
      <c r="N225" s="48"/>
      <c r="O225" s="48"/>
      <c r="P225" s="47"/>
    </row>
    <row r="226" spans="2:16" ht="30" customHeight="1">
      <c r="B226" s="116" t="str">
        <f t="shared" si="9"/>
        <v/>
      </c>
      <c r="C226" s="49"/>
      <c r="D226" s="47"/>
      <c r="E226" s="48"/>
      <c r="F226" s="48"/>
      <c r="G226" s="48"/>
      <c r="H226" s="51"/>
      <c r="I226" s="51"/>
      <c r="J226" s="117" t="str">
        <f t="shared" si="10"/>
        <v/>
      </c>
      <c r="K226" s="50" t="str">
        <f>IF($L226="","",Settings!$D$11+SUM($J$16:J226))</f>
        <v/>
      </c>
      <c r="L226" s="49"/>
      <c r="M226" s="118" t="str">
        <f t="shared" si="11"/>
        <v/>
      </c>
      <c r="N226" s="48"/>
      <c r="O226" s="48"/>
      <c r="P226" s="47"/>
    </row>
    <row r="227" spans="2:16" ht="30" customHeight="1">
      <c r="B227" s="116" t="str">
        <f t="shared" si="9"/>
        <v/>
      </c>
      <c r="C227" s="49"/>
      <c r="D227" s="47"/>
      <c r="E227" s="48"/>
      <c r="F227" s="48"/>
      <c r="G227" s="48"/>
      <c r="H227" s="51"/>
      <c r="I227" s="51"/>
      <c r="J227" s="117" t="str">
        <f t="shared" si="10"/>
        <v/>
      </c>
      <c r="K227" s="50" t="str">
        <f>IF($L227="","",Settings!$D$11+SUM($J$16:J227))</f>
        <v/>
      </c>
      <c r="L227" s="49"/>
      <c r="M227" s="118" t="str">
        <f t="shared" si="11"/>
        <v/>
      </c>
      <c r="N227" s="48"/>
      <c r="O227" s="48"/>
      <c r="P227" s="47"/>
    </row>
    <row r="228" spans="2:16" ht="30" customHeight="1">
      <c r="B228" s="116" t="str">
        <f t="shared" si="9"/>
        <v/>
      </c>
      <c r="C228" s="49"/>
      <c r="D228" s="47"/>
      <c r="E228" s="48"/>
      <c r="F228" s="48"/>
      <c r="G228" s="48"/>
      <c r="H228" s="51"/>
      <c r="I228" s="51"/>
      <c r="J228" s="117" t="str">
        <f t="shared" si="10"/>
        <v/>
      </c>
      <c r="K228" s="50" t="str">
        <f>IF($L228="","",Settings!$D$11+SUM($J$16:J228))</f>
        <v/>
      </c>
      <c r="L228" s="49"/>
      <c r="M228" s="118" t="str">
        <f t="shared" si="11"/>
        <v/>
      </c>
      <c r="N228" s="48"/>
      <c r="O228" s="48"/>
      <c r="P228" s="47"/>
    </row>
    <row r="229" spans="2:16" ht="30" customHeight="1">
      <c r="B229" s="116" t="str">
        <f t="shared" si="9"/>
        <v/>
      </c>
      <c r="C229" s="49"/>
      <c r="D229" s="47"/>
      <c r="E229" s="48"/>
      <c r="F229" s="48"/>
      <c r="G229" s="48"/>
      <c r="H229" s="51"/>
      <c r="I229" s="51"/>
      <c r="J229" s="117" t="str">
        <f t="shared" si="10"/>
        <v/>
      </c>
      <c r="K229" s="50" t="str">
        <f>IF($L229="","",Settings!$D$11+SUM($J$16:J229))</f>
        <v/>
      </c>
      <c r="L229" s="49"/>
      <c r="M229" s="118" t="str">
        <f t="shared" si="11"/>
        <v/>
      </c>
      <c r="N229" s="48"/>
      <c r="O229" s="48"/>
      <c r="P229" s="47"/>
    </row>
    <row r="230" spans="2:16" ht="30" customHeight="1">
      <c r="B230" s="116" t="str">
        <f t="shared" si="9"/>
        <v/>
      </c>
      <c r="C230" s="49"/>
      <c r="D230" s="47"/>
      <c r="E230" s="48"/>
      <c r="F230" s="48"/>
      <c r="G230" s="48"/>
      <c r="H230" s="51"/>
      <c r="I230" s="51"/>
      <c r="J230" s="117" t="str">
        <f t="shared" si="10"/>
        <v/>
      </c>
      <c r="K230" s="50" t="str">
        <f>IF($L230="","",Settings!$D$11+SUM($J$16:J230))</f>
        <v/>
      </c>
      <c r="L230" s="49"/>
      <c r="M230" s="118" t="str">
        <f t="shared" si="11"/>
        <v/>
      </c>
      <c r="N230" s="48"/>
      <c r="O230" s="48"/>
      <c r="P230" s="47"/>
    </row>
    <row r="231" spans="2:16" ht="30" customHeight="1">
      <c r="B231" s="116" t="str">
        <f t="shared" si="9"/>
        <v/>
      </c>
      <c r="C231" s="49"/>
      <c r="D231" s="47"/>
      <c r="E231" s="48"/>
      <c r="F231" s="48"/>
      <c r="G231" s="48"/>
      <c r="H231" s="51"/>
      <c r="I231" s="51"/>
      <c r="J231" s="117" t="str">
        <f t="shared" si="10"/>
        <v/>
      </c>
      <c r="K231" s="50" t="str">
        <f>IF($L231="","",Settings!$D$11+SUM($J$16:J231))</f>
        <v/>
      </c>
      <c r="L231" s="49"/>
      <c r="M231" s="118" t="str">
        <f t="shared" si="11"/>
        <v/>
      </c>
      <c r="N231" s="48"/>
      <c r="O231" s="48"/>
      <c r="P231" s="47"/>
    </row>
    <row r="232" spans="2:16" ht="30" customHeight="1">
      <c r="B232" s="116" t="str">
        <f t="shared" si="9"/>
        <v/>
      </c>
      <c r="C232" s="49"/>
      <c r="D232" s="47"/>
      <c r="E232" s="48"/>
      <c r="F232" s="48"/>
      <c r="G232" s="48"/>
      <c r="H232" s="51"/>
      <c r="I232" s="51"/>
      <c r="J232" s="117" t="str">
        <f t="shared" si="10"/>
        <v/>
      </c>
      <c r="K232" s="50" t="str">
        <f>IF($L232="","",Settings!$D$11+SUM($J$16:J232))</f>
        <v/>
      </c>
      <c r="L232" s="49"/>
      <c r="M232" s="118" t="str">
        <f t="shared" si="11"/>
        <v/>
      </c>
      <c r="N232" s="48"/>
      <c r="O232" s="48"/>
      <c r="P232" s="47"/>
    </row>
    <row r="233" spans="2:16" ht="30" customHeight="1">
      <c r="B233" s="116" t="str">
        <f t="shared" si="9"/>
        <v/>
      </c>
      <c r="C233" s="49"/>
      <c r="D233" s="47"/>
      <c r="E233" s="48"/>
      <c r="F233" s="48"/>
      <c r="G233" s="48"/>
      <c r="H233" s="51"/>
      <c r="I233" s="51"/>
      <c r="J233" s="117" t="str">
        <f t="shared" si="10"/>
        <v/>
      </c>
      <c r="K233" s="50" t="str">
        <f>IF($L233="","",Settings!$D$11+SUM($J$16:J233))</f>
        <v/>
      </c>
      <c r="L233" s="49"/>
      <c r="M233" s="118" t="str">
        <f t="shared" si="11"/>
        <v/>
      </c>
      <c r="N233" s="48"/>
      <c r="O233" s="48"/>
      <c r="P233" s="47"/>
    </row>
    <row r="234" spans="2:16" ht="30" customHeight="1">
      <c r="B234" s="116" t="str">
        <f t="shared" si="9"/>
        <v/>
      </c>
      <c r="C234" s="49"/>
      <c r="D234" s="47"/>
      <c r="E234" s="48"/>
      <c r="F234" s="48"/>
      <c r="G234" s="48"/>
      <c r="H234" s="51"/>
      <c r="I234" s="51"/>
      <c r="J234" s="117" t="str">
        <f t="shared" si="10"/>
        <v/>
      </c>
      <c r="K234" s="50" t="str">
        <f>IF($L234="","",Settings!$D$11+SUM($J$16:J234))</f>
        <v/>
      </c>
      <c r="L234" s="49"/>
      <c r="M234" s="118" t="str">
        <f t="shared" si="11"/>
        <v/>
      </c>
      <c r="N234" s="48"/>
      <c r="O234" s="48"/>
      <c r="P234" s="47"/>
    </row>
    <row r="235" spans="2:16" ht="30" customHeight="1">
      <c r="B235" s="116" t="str">
        <f t="shared" si="9"/>
        <v/>
      </c>
      <c r="C235" s="49"/>
      <c r="D235" s="47"/>
      <c r="E235" s="48"/>
      <c r="F235" s="48"/>
      <c r="G235" s="48"/>
      <c r="H235" s="51"/>
      <c r="I235" s="51"/>
      <c r="J235" s="117" t="str">
        <f t="shared" si="10"/>
        <v/>
      </c>
      <c r="K235" s="50" t="str">
        <f>IF($L235="","",Settings!$D$11+SUM($J$16:J235))</f>
        <v/>
      </c>
      <c r="L235" s="49"/>
      <c r="M235" s="118" t="str">
        <f t="shared" si="11"/>
        <v/>
      </c>
      <c r="N235" s="48"/>
      <c r="O235" s="48"/>
      <c r="P235" s="47"/>
    </row>
    <row r="236" spans="2:16" ht="30" customHeight="1">
      <c r="B236" s="116" t="str">
        <f t="shared" si="9"/>
        <v/>
      </c>
      <c r="C236" s="49"/>
      <c r="D236" s="47"/>
      <c r="E236" s="48"/>
      <c r="F236" s="48"/>
      <c r="G236" s="48"/>
      <c r="H236" s="51"/>
      <c r="I236" s="51"/>
      <c r="J236" s="117" t="str">
        <f t="shared" si="10"/>
        <v/>
      </c>
      <c r="K236" s="50" t="str">
        <f>IF($L236="","",Settings!$D$11+SUM($J$16:J236))</f>
        <v/>
      </c>
      <c r="L236" s="49"/>
      <c r="M236" s="118" t="str">
        <f t="shared" si="11"/>
        <v/>
      </c>
      <c r="N236" s="48"/>
      <c r="O236" s="48"/>
      <c r="P236" s="47"/>
    </row>
    <row r="237" spans="2:16" ht="30" customHeight="1">
      <c r="B237" s="116" t="str">
        <f t="shared" si="9"/>
        <v/>
      </c>
      <c r="C237" s="49"/>
      <c r="D237" s="47"/>
      <c r="E237" s="48"/>
      <c r="F237" s="48"/>
      <c r="G237" s="48"/>
      <c r="H237" s="51"/>
      <c r="I237" s="51"/>
      <c r="J237" s="117" t="str">
        <f t="shared" si="10"/>
        <v/>
      </c>
      <c r="K237" s="50" t="str">
        <f>IF($L237="","",Settings!$D$11+SUM($J$16:J237))</f>
        <v/>
      </c>
      <c r="L237" s="49"/>
      <c r="M237" s="118" t="str">
        <f t="shared" si="11"/>
        <v/>
      </c>
      <c r="N237" s="48"/>
      <c r="O237" s="48"/>
      <c r="P237" s="47"/>
    </row>
    <row r="238" spans="2:16" ht="30" customHeight="1">
      <c r="B238" s="116" t="str">
        <f t="shared" si="9"/>
        <v/>
      </c>
      <c r="C238" s="49"/>
      <c r="D238" s="47"/>
      <c r="E238" s="48"/>
      <c r="F238" s="48"/>
      <c r="G238" s="48"/>
      <c r="H238" s="51"/>
      <c r="I238" s="51"/>
      <c r="J238" s="117" t="str">
        <f t="shared" si="10"/>
        <v/>
      </c>
      <c r="K238" s="117" t="str">
        <f>IF($L238="","",Settings!$D$11+SUM($J$16:J238))</f>
        <v/>
      </c>
      <c r="L238" s="49"/>
      <c r="M238" s="118" t="str">
        <f t="shared" si="11"/>
        <v/>
      </c>
      <c r="N238" s="48"/>
      <c r="O238" s="48"/>
      <c r="P238" s="47"/>
    </row>
    <row r="239" spans="2:16" ht="30" customHeight="1">
      <c r="B239" s="116" t="str">
        <f t="shared" si="9"/>
        <v/>
      </c>
      <c r="C239" s="49"/>
      <c r="D239" s="47"/>
      <c r="E239" s="48"/>
      <c r="F239" s="48"/>
      <c r="G239" s="48"/>
      <c r="H239" s="51"/>
      <c r="I239" s="51"/>
      <c r="J239" s="117" t="str">
        <f t="shared" si="10"/>
        <v/>
      </c>
      <c r="K239" s="117" t="str">
        <f>IF($L239="","",Settings!$D$11+SUM($J$16:J239))</f>
        <v/>
      </c>
      <c r="L239" s="49"/>
      <c r="M239" s="118" t="str">
        <f t="shared" si="11"/>
        <v/>
      </c>
      <c r="N239" s="48"/>
      <c r="O239" s="48"/>
      <c r="P239" s="47"/>
    </row>
    <row r="240" spans="2:16" ht="30" customHeight="1">
      <c r="B240" s="116" t="str">
        <f t="shared" si="9"/>
        <v/>
      </c>
      <c r="C240" s="49"/>
      <c r="D240" s="47"/>
      <c r="E240" s="48"/>
      <c r="F240" s="48"/>
      <c r="G240" s="48"/>
      <c r="H240" s="51"/>
      <c r="I240" s="51"/>
      <c r="J240" s="117" t="str">
        <f t="shared" si="10"/>
        <v/>
      </c>
      <c r="K240" s="117" t="str">
        <f>IF($L240="","",Settings!$D$11+SUM($J$16:J240))</f>
        <v/>
      </c>
      <c r="L240" s="49"/>
      <c r="M240" s="118" t="str">
        <f t="shared" si="11"/>
        <v/>
      </c>
      <c r="N240" s="48"/>
      <c r="O240" s="48"/>
      <c r="P240" s="47"/>
    </row>
    <row r="241" spans="2:16" ht="30" customHeight="1">
      <c r="B241" s="116" t="str">
        <f t="shared" si="9"/>
        <v/>
      </c>
      <c r="C241" s="49"/>
      <c r="D241" s="47"/>
      <c r="E241" s="48"/>
      <c r="F241" s="48"/>
      <c r="G241" s="48"/>
      <c r="H241" s="51"/>
      <c r="I241" s="51"/>
      <c r="J241" s="117" t="str">
        <f t="shared" si="10"/>
        <v/>
      </c>
      <c r="K241" s="117" t="str">
        <f>IF($L241="","",Settings!$D$11+SUM($J$16:J241))</f>
        <v/>
      </c>
      <c r="L241" s="49"/>
      <c r="M241" s="118" t="str">
        <f t="shared" si="11"/>
        <v/>
      </c>
      <c r="N241" s="48"/>
      <c r="O241" s="48"/>
      <c r="P241" s="47"/>
    </row>
    <row r="242" spans="2:16" ht="30" customHeight="1">
      <c r="B242" s="116" t="str">
        <f t="shared" si="9"/>
        <v/>
      </c>
      <c r="C242" s="49"/>
      <c r="D242" s="47"/>
      <c r="E242" s="48"/>
      <c r="F242" s="48"/>
      <c r="G242" s="48"/>
      <c r="H242" s="51"/>
      <c r="I242" s="51"/>
      <c r="J242" s="117" t="str">
        <f t="shared" si="10"/>
        <v/>
      </c>
      <c r="K242" s="117" t="str">
        <f>IF($L242="","",Settings!$D$11+SUM($J$16:J242))</f>
        <v/>
      </c>
      <c r="L242" s="49"/>
      <c r="M242" s="118" t="str">
        <f t="shared" si="11"/>
        <v/>
      </c>
      <c r="N242" s="48"/>
      <c r="O242" s="48"/>
      <c r="P242" s="47"/>
    </row>
    <row r="243" spans="2:16" ht="30" customHeight="1">
      <c r="B243" s="116" t="str">
        <f t="shared" si="9"/>
        <v/>
      </c>
      <c r="C243" s="49"/>
      <c r="D243" s="47"/>
      <c r="E243" s="48"/>
      <c r="F243" s="48"/>
      <c r="G243" s="48"/>
      <c r="H243" s="51"/>
      <c r="I243" s="51"/>
      <c r="J243" s="117" t="str">
        <f t="shared" si="10"/>
        <v/>
      </c>
      <c r="K243" s="117" t="str">
        <f>IF($L243="","",Settings!$D$11+SUM($J$16:J243))</f>
        <v/>
      </c>
      <c r="L243" s="49"/>
      <c r="M243" s="118" t="str">
        <f t="shared" si="11"/>
        <v/>
      </c>
      <c r="N243" s="48"/>
      <c r="O243" s="48"/>
      <c r="P243" s="47"/>
    </row>
    <row r="244" spans="2:16" ht="30" customHeight="1">
      <c r="B244" s="116" t="str">
        <f t="shared" si="9"/>
        <v/>
      </c>
      <c r="C244" s="49"/>
      <c r="D244" s="47"/>
      <c r="E244" s="48"/>
      <c r="F244" s="48"/>
      <c r="G244" s="48"/>
      <c r="H244" s="51"/>
      <c r="I244" s="51"/>
      <c r="J244" s="117" t="str">
        <f t="shared" si="10"/>
        <v/>
      </c>
      <c r="K244" s="117" t="str">
        <f>IF($L244="","",Settings!$D$11+SUM($J$16:J244))</f>
        <v/>
      </c>
      <c r="L244" s="49"/>
      <c r="M244" s="118" t="str">
        <f t="shared" si="11"/>
        <v/>
      </c>
      <c r="N244" s="48"/>
      <c r="O244" s="48"/>
      <c r="P244" s="47"/>
    </row>
    <row r="245" spans="2:16" ht="30" customHeight="1">
      <c r="B245" s="116" t="str">
        <f t="shared" si="9"/>
        <v/>
      </c>
      <c r="C245" s="49"/>
      <c r="D245" s="47"/>
      <c r="E245" s="48"/>
      <c r="F245" s="48"/>
      <c r="G245" s="48"/>
      <c r="H245" s="51"/>
      <c r="I245" s="51"/>
      <c r="J245" s="117" t="str">
        <f t="shared" si="10"/>
        <v/>
      </c>
      <c r="K245" s="117" t="str">
        <f>IF($L245="","",Settings!$D$11+SUM($J$16:J245))</f>
        <v/>
      </c>
      <c r="L245" s="49"/>
      <c r="M245" s="118" t="str">
        <f t="shared" si="11"/>
        <v/>
      </c>
      <c r="N245" s="48"/>
      <c r="O245" s="48"/>
      <c r="P245" s="47"/>
    </row>
    <row r="246" spans="2:16" ht="30" customHeight="1">
      <c r="B246" s="116" t="str">
        <f t="shared" si="9"/>
        <v/>
      </c>
      <c r="C246" s="49"/>
      <c r="D246" s="47"/>
      <c r="E246" s="48"/>
      <c r="F246" s="48"/>
      <c r="G246" s="48"/>
      <c r="H246" s="51"/>
      <c r="I246" s="51"/>
      <c r="J246" s="117" t="str">
        <f t="shared" si="10"/>
        <v/>
      </c>
      <c r="K246" s="117" t="str">
        <f>IF($L246="","",Settings!$D$11+SUM($J$16:J246))</f>
        <v/>
      </c>
      <c r="L246" s="49"/>
      <c r="M246" s="118" t="str">
        <f t="shared" si="11"/>
        <v/>
      </c>
      <c r="N246" s="48"/>
      <c r="O246" s="48"/>
      <c r="P246" s="47"/>
    </row>
    <row r="247" spans="2:16" ht="30" customHeight="1">
      <c r="B247" s="116" t="str">
        <f t="shared" si="9"/>
        <v/>
      </c>
      <c r="C247" s="49"/>
      <c r="D247" s="47"/>
      <c r="E247" s="48"/>
      <c r="F247" s="48"/>
      <c r="G247" s="48"/>
      <c r="H247" s="51"/>
      <c r="I247" s="51"/>
      <c r="J247" s="117" t="str">
        <f t="shared" si="10"/>
        <v/>
      </c>
      <c r="K247" s="117" t="str">
        <f>IF($L247="","",Settings!$D$11+SUM($J$16:J247))</f>
        <v/>
      </c>
      <c r="L247" s="49"/>
      <c r="M247" s="118" t="str">
        <f t="shared" si="11"/>
        <v/>
      </c>
      <c r="N247" s="48"/>
      <c r="O247" s="48"/>
      <c r="P247" s="47"/>
    </row>
    <row r="248" spans="2:16" ht="30" customHeight="1">
      <c r="B248" s="116" t="str">
        <f t="shared" si="9"/>
        <v/>
      </c>
      <c r="C248" s="49"/>
      <c r="D248" s="47"/>
      <c r="E248" s="48"/>
      <c r="F248" s="48"/>
      <c r="G248" s="48"/>
      <c r="H248" s="51"/>
      <c r="I248" s="51"/>
      <c r="J248" s="117" t="str">
        <f t="shared" si="10"/>
        <v/>
      </c>
      <c r="K248" s="117" t="str">
        <f>IF($L248="","",Settings!$D$11+SUM($J$16:J248))</f>
        <v/>
      </c>
      <c r="L248" s="49"/>
      <c r="M248" s="118" t="str">
        <f t="shared" si="11"/>
        <v/>
      </c>
      <c r="N248" s="48"/>
      <c r="O248" s="48"/>
      <c r="P248" s="47"/>
    </row>
    <row r="249" spans="2:16" ht="30" customHeight="1">
      <c r="B249" s="116" t="str">
        <f t="shared" si="9"/>
        <v/>
      </c>
      <c r="C249" s="49"/>
      <c r="D249" s="47"/>
      <c r="E249" s="48"/>
      <c r="F249" s="48"/>
      <c r="G249" s="48"/>
      <c r="H249" s="51"/>
      <c r="I249" s="51"/>
      <c r="J249" s="117" t="str">
        <f t="shared" si="10"/>
        <v/>
      </c>
      <c r="K249" s="117" t="str">
        <f>IF($L249="","",Settings!$D$11+SUM($J$16:J249))</f>
        <v/>
      </c>
      <c r="L249" s="49"/>
      <c r="M249" s="118" t="str">
        <f t="shared" si="11"/>
        <v/>
      </c>
      <c r="N249" s="48"/>
      <c r="O249" s="48"/>
      <c r="P249" s="47"/>
    </row>
    <row r="250" spans="2:16" ht="30" customHeight="1">
      <c r="B250" s="116" t="str">
        <f t="shared" si="9"/>
        <v/>
      </c>
      <c r="C250" s="49"/>
      <c r="D250" s="47"/>
      <c r="E250" s="48"/>
      <c r="F250" s="48"/>
      <c r="G250" s="48"/>
      <c r="H250" s="51"/>
      <c r="I250" s="51"/>
      <c r="J250" s="117" t="str">
        <f t="shared" si="10"/>
        <v/>
      </c>
      <c r="K250" s="117" t="str">
        <f>IF($L250="","",Settings!$D$11+SUM($J$16:J250))</f>
        <v/>
      </c>
      <c r="L250" s="49"/>
      <c r="M250" s="118" t="str">
        <f t="shared" si="11"/>
        <v/>
      </c>
      <c r="N250" s="48"/>
      <c r="O250" s="48"/>
      <c r="P250" s="47"/>
    </row>
    <row r="251" spans="2:16" ht="30" customHeight="1">
      <c r="B251" s="116" t="str">
        <f t="shared" si="9"/>
        <v/>
      </c>
      <c r="C251" s="49"/>
      <c r="D251" s="47"/>
      <c r="E251" s="48"/>
      <c r="F251" s="48"/>
      <c r="G251" s="48"/>
      <c r="H251" s="51"/>
      <c r="I251" s="51"/>
      <c r="J251" s="117" t="str">
        <f t="shared" si="10"/>
        <v/>
      </c>
      <c r="K251" s="117" t="str">
        <f>IF($L251="","",Settings!$D$11+SUM($J$16:J251))</f>
        <v/>
      </c>
      <c r="L251" s="49"/>
      <c r="M251" s="118" t="str">
        <f t="shared" si="11"/>
        <v/>
      </c>
      <c r="N251" s="48"/>
      <c r="O251" s="48"/>
      <c r="P251" s="47"/>
    </row>
    <row r="252" spans="2:16" ht="30" customHeight="1">
      <c r="B252" s="116" t="str">
        <f t="shared" si="9"/>
        <v/>
      </c>
      <c r="C252" s="49"/>
      <c r="D252" s="47"/>
      <c r="E252" s="48"/>
      <c r="F252" s="48"/>
      <c r="G252" s="48"/>
      <c r="H252" s="51"/>
      <c r="I252" s="51"/>
      <c r="J252" s="117" t="str">
        <f t="shared" si="10"/>
        <v/>
      </c>
      <c r="K252" s="117" t="str">
        <f>IF($L252="","",Settings!$D$11+SUM($J$16:J252))</f>
        <v/>
      </c>
      <c r="L252" s="49"/>
      <c r="M252" s="118" t="str">
        <f t="shared" si="11"/>
        <v/>
      </c>
      <c r="N252" s="48"/>
      <c r="O252" s="48"/>
      <c r="P252" s="47"/>
    </row>
    <row r="253" spans="2:16" ht="30" customHeight="1">
      <c r="B253" s="116" t="str">
        <f t="shared" si="9"/>
        <v/>
      </c>
      <c r="C253" s="49"/>
      <c r="D253" s="47"/>
      <c r="E253" s="48"/>
      <c r="F253" s="48"/>
      <c r="G253" s="48"/>
      <c r="H253" s="51"/>
      <c r="I253" s="51"/>
      <c r="J253" s="117" t="str">
        <f t="shared" si="10"/>
        <v/>
      </c>
      <c r="K253" s="117" t="str">
        <f>IF($L253="","",Settings!$D$11+SUM($J$16:J253))</f>
        <v/>
      </c>
      <c r="L253" s="49"/>
      <c r="M253" s="118" t="str">
        <f t="shared" si="11"/>
        <v/>
      </c>
      <c r="N253" s="48"/>
      <c r="O253" s="48"/>
      <c r="P253" s="47"/>
    </row>
    <row r="254" spans="2:16" ht="30" customHeight="1">
      <c r="B254" s="116" t="str">
        <f t="shared" si="9"/>
        <v/>
      </c>
      <c r="C254" s="49"/>
      <c r="D254" s="47"/>
      <c r="E254" s="48"/>
      <c r="F254" s="48"/>
      <c r="G254" s="48"/>
      <c r="H254" s="51"/>
      <c r="I254" s="51"/>
      <c r="J254" s="117" t="str">
        <f t="shared" si="10"/>
        <v/>
      </c>
      <c r="K254" s="117" t="str">
        <f>IF($L254="","",Settings!$D$11+SUM($J$16:J254))</f>
        <v/>
      </c>
      <c r="L254" s="49"/>
      <c r="M254" s="118" t="str">
        <f t="shared" si="11"/>
        <v/>
      </c>
      <c r="N254" s="48"/>
      <c r="O254" s="48"/>
      <c r="P254" s="47"/>
    </row>
    <row r="255" spans="2:16" ht="30" customHeight="1">
      <c r="B255" s="116" t="str">
        <f t="shared" si="9"/>
        <v/>
      </c>
      <c r="C255" s="49"/>
      <c r="D255" s="47"/>
      <c r="E255" s="48"/>
      <c r="F255" s="48"/>
      <c r="G255" s="48"/>
      <c r="H255" s="51"/>
      <c r="I255" s="51"/>
      <c r="J255" s="117" t="str">
        <f t="shared" si="10"/>
        <v/>
      </c>
      <c r="K255" s="117" t="str">
        <f>IF($L255="","",Settings!$D$11+SUM($J$16:J255))</f>
        <v/>
      </c>
      <c r="L255" s="49"/>
      <c r="M255" s="118" t="str">
        <f t="shared" si="11"/>
        <v/>
      </c>
      <c r="N255" s="48"/>
      <c r="O255" s="48"/>
      <c r="P255" s="47"/>
    </row>
    <row r="256" spans="2:16" ht="30" customHeight="1">
      <c r="B256" s="116" t="str">
        <f t="shared" si="9"/>
        <v/>
      </c>
      <c r="C256" s="49"/>
      <c r="D256" s="47"/>
      <c r="E256" s="48"/>
      <c r="F256" s="48"/>
      <c r="G256" s="48"/>
      <c r="H256" s="51"/>
      <c r="I256" s="51"/>
      <c r="J256" s="117" t="str">
        <f t="shared" si="10"/>
        <v/>
      </c>
      <c r="K256" s="117" t="str">
        <f>IF($L256="","",Settings!$D$11+SUM($J$16:J256))</f>
        <v/>
      </c>
      <c r="L256" s="49"/>
      <c r="M256" s="118" t="str">
        <f t="shared" si="11"/>
        <v/>
      </c>
      <c r="N256" s="48"/>
      <c r="O256" s="48"/>
      <c r="P256" s="47"/>
    </row>
    <row r="257" spans="2:16" ht="30" customHeight="1">
      <c r="B257" s="116" t="str">
        <f t="shared" si="9"/>
        <v/>
      </c>
      <c r="C257" s="49"/>
      <c r="D257" s="47"/>
      <c r="E257" s="48"/>
      <c r="F257" s="48"/>
      <c r="G257" s="48"/>
      <c r="H257" s="51"/>
      <c r="I257" s="51"/>
      <c r="J257" s="117" t="str">
        <f t="shared" si="10"/>
        <v/>
      </c>
      <c r="K257" s="117" t="str">
        <f>IF($L257="","",Settings!$D$11+SUM($J$16:J257))</f>
        <v/>
      </c>
      <c r="L257" s="49"/>
      <c r="M257" s="118" t="str">
        <f t="shared" si="11"/>
        <v/>
      </c>
      <c r="N257" s="48"/>
      <c r="O257" s="48"/>
      <c r="P257" s="47"/>
    </row>
    <row r="258" spans="2:16" ht="30" customHeight="1">
      <c r="B258" s="116" t="str">
        <f t="shared" si="9"/>
        <v/>
      </c>
      <c r="C258" s="49"/>
      <c r="D258" s="47"/>
      <c r="E258" s="48"/>
      <c r="F258" s="48"/>
      <c r="G258" s="48"/>
      <c r="H258" s="51"/>
      <c r="I258" s="51"/>
      <c r="J258" s="117" t="str">
        <f t="shared" si="10"/>
        <v/>
      </c>
      <c r="K258" s="117" t="str">
        <f>IF($L258="","",Settings!$D$11+SUM($J$16:J258))</f>
        <v/>
      </c>
      <c r="L258" s="49"/>
      <c r="M258" s="118" t="str">
        <f t="shared" si="11"/>
        <v/>
      </c>
      <c r="N258" s="48"/>
      <c r="O258" s="48"/>
      <c r="P258" s="47"/>
    </row>
    <row r="259" spans="2:16" ht="30" customHeight="1">
      <c r="B259" s="116" t="str">
        <f t="shared" si="9"/>
        <v/>
      </c>
      <c r="C259" s="49"/>
      <c r="D259" s="47"/>
      <c r="E259" s="48"/>
      <c r="F259" s="48"/>
      <c r="G259" s="48"/>
      <c r="H259" s="51"/>
      <c r="I259" s="51"/>
      <c r="J259" s="117" t="str">
        <f t="shared" si="10"/>
        <v/>
      </c>
      <c r="K259" s="117" t="str">
        <f>IF($L259="","",Settings!$D$11+SUM($J$16:J259))</f>
        <v/>
      </c>
      <c r="L259" s="49"/>
      <c r="M259" s="118" t="str">
        <f t="shared" si="11"/>
        <v/>
      </c>
      <c r="N259" s="48"/>
      <c r="O259" s="48"/>
      <c r="P259" s="47"/>
    </row>
    <row r="260" spans="2:16" ht="30" customHeight="1">
      <c r="B260" s="116" t="str">
        <f t="shared" si="9"/>
        <v/>
      </c>
      <c r="C260" s="49"/>
      <c r="D260" s="47"/>
      <c r="E260" s="48"/>
      <c r="F260" s="48"/>
      <c r="G260" s="48"/>
      <c r="H260" s="51"/>
      <c r="I260" s="51"/>
      <c r="J260" s="117" t="str">
        <f t="shared" si="10"/>
        <v/>
      </c>
      <c r="K260" s="117" t="str">
        <f>IF($L260="","",Settings!$D$11+SUM($J$16:J260))</f>
        <v/>
      </c>
      <c r="L260" s="49"/>
      <c r="M260" s="118" t="str">
        <f t="shared" si="11"/>
        <v/>
      </c>
      <c r="N260" s="48"/>
      <c r="O260" s="48"/>
      <c r="P260" s="47"/>
    </row>
    <row r="261" spans="2:16" ht="30" customHeight="1">
      <c r="B261" s="116" t="str">
        <f t="shared" si="9"/>
        <v/>
      </c>
      <c r="C261" s="49"/>
      <c r="D261" s="47"/>
      <c r="E261" s="48"/>
      <c r="F261" s="48"/>
      <c r="G261" s="48"/>
      <c r="H261" s="51"/>
      <c r="I261" s="51"/>
      <c r="J261" s="117" t="str">
        <f t="shared" si="10"/>
        <v/>
      </c>
      <c r="K261" s="117" t="str">
        <f>IF($L261="","",Settings!$D$11+SUM($J$16:J261))</f>
        <v/>
      </c>
      <c r="L261" s="49"/>
      <c r="M261" s="118" t="str">
        <f t="shared" si="11"/>
        <v/>
      </c>
      <c r="N261" s="48"/>
      <c r="O261" s="48"/>
      <c r="P261" s="47"/>
    </row>
    <row r="262" spans="2:16" ht="30" customHeight="1">
      <c r="B262" s="116" t="str">
        <f t="shared" si="9"/>
        <v/>
      </c>
      <c r="C262" s="49"/>
      <c r="D262" s="47"/>
      <c r="E262" s="48"/>
      <c r="F262" s="48"/>
      <c r="G262" s="48"/>
      <c r="H262" s="51"/>
      <c r="I262" s="51"/>
      <c r="J262" s="117" t="str">
        <f t="shared" si="10"/>
        <v/>
      </c>
      <c r="K262" s="117" t="str">
        <f>IF($L262="","",Settings!$D$11+SUM($J$16:J262))</f>
        <v/>
      </c>
      <c r="L262" s="49"/>
      <c r="M262" s="118" t="str">
        <f t="shared" si="11"/>
        <v/>
      </c>
      <c r="N262" s="48"/>
      <c r="O262" s="48"/>
      <c r="P262" s="47"/>
    </row>
    <row r="263" spans="2:16" ht="30" customHeight="1">
      <c r="B263" s="116" t="str">
        <f t="shared" si="9"/>
        <v/>
      </c>
      <c r="C263" s="49"/>
      <c r="D263" s="47"/>
      <c r="E263" s="48"/>
      <c r="F263" s="48"/>
      <c r="G263" s="48"/>
      <c r="H263" s="51"/>
      <c r="I263" s="51"/>
      <c r="J263" s="117" t="str">
        <f t="shared" si="10"/>
        <v/>
      </c>
      <c r="K263" s="117" t="str">
        <f>IF($L263="","",Settings!$D$11+SUM($J$16:J263))</f>
        <v/>
      </c>
      <c r="L263" s="49"/>
      <c r="M263" s="118" t="str">
        <f t="shared" si="11"/>
        <v/>
      </c>
      <c r="N263" s="48"/>
      <c r="O263" s="48"/>
      <c r="P263" s="47"/>
    </row>
    <row r="264" spans="2:16" ht="30" customHeight="1">
      <c r="B264" s="116" t="str">
        <f t="shared" si="9"/>
        <v/>
      </c>
      <c r="C264" s="49"/>
      <c r="D264" s="47"/>
      <c r="E264" s="48"/>
      <c r="F264" s="48"/>
      <c r="G264" s="48"/>
      <c r="H264" s="51"/>
      <c r="I264" s="51"/>
      <c r="J264" s="117" t="str">
        <f t="shared" si="10"/>
        <v/>
      </c>
      <c r="K264" s="117" t="str">
        <f>IF($L264="","",Settings!$D$11+SUM($J$16:J264))</f>
        <v/>
      </c>
      <c r="L264" s="49"/>
      <c r="M264" s="118" t="str">
        <f t="shared" si="11"/>
        <v/>
      </c>
      <c r="N264" s="48"/>
      <c r="O264" s="48"/>
      <c r="P264" s="47"/>
    </row>
    <row r="265" spans="2:16" ht="30" customHeight="1">
      <c r="B265" s="116" t="str">
        <f t="shared" si="9"/>
        <v/>
      </c>
      <c r="C265" s="49"/>
      <c r="D265" s="47"/>
      <c r="E265" s="48"/>
      <c r="F265" s="48"/>
      <c r="G265" s="48"/>
      <c r="H265" s="51"/>
      <c r="I265" s="51"/>
      <c r="J265" s="117" t="str">
        <f t="shared" si="10"/>
        <v/>
      </c>
      <c r="K265" s="117" t="str">
        <f>IF($L265="","",Settings!$D$11+SUM($J$16:J265))</f>
        <v/>
      </c>
      <c r="L265" s="49"/>
      <c r="M265" s="118" t="str">
        <f t="shared" si="11"/>
        <v/>
      </c>
      <c r="N265" s="48"/>
      <c r="O265" s="48"/>
      <c r="P265" s="47"/>
    </row>
    <row r="266" spans="2:16" ht="20" customHeight="1">
      <c r="B266" s="9"/>
      <c r="C266" s="9"/>
      <c r="D266" s="9"/>
      <c r="E266" s="9"/>
      <c r="F266" s="9"/>
      <c r="G266" s="9"/>
      <c r="H266" s="9"/>
      <c r="I266" s="9"/>
      <c r="J266" s="9"/>
      <c r="K266" s="9"/>
      <c r="L266" s="9"/>
      <c r="M266" s="9"/>
      <c r="N266" s="9"/>
      <c r="O266" s="9"/>
      <c r="P266" s="9"/>
    </row>
    <row r="267" spans="2:16" ht="20" customHeight="1">
      <c r="B267" s="9"/>
      <c r="C267" s="9"/>
      <c r="D267" s="9"/>
      <c r="E267" s="9"/>
      <c r="F267" s="9"/>
      <c r="G267" s="9"/>
      <c r="H267" s="9"/>
      <c r="I267" s="9"/>
      <c r="J267" s="9"/>
      <c r="K267" s="9"/>
      <c r="L267" s="9"/>
      <c r="M267" s="9"/>
      <c r="N267" s="9"/>
      <c r="O267" s="9"/>
      <c r="P267" s="9"/>
    </row>
    <row r="268" spans="2:16" ht="20" customHeight="1">
      <c r="B268" s="9"/>
      <c r="C268" s="9"/>
      <c r="D268" s="9"/>
      <c r="E268" s="9"/>
      <c r="F268" s="9"/>
      <c r="G268" s="9"/>
      <c r="H268" s="9"/>
      <c r="I268" s="9"/>
      <c r="J268" s="9"/>
      <c r="K268" s="9"/>
      <c r="L268" s="9"/>
      <c r="M268" s="9"/>
      <c r="N268" s="9"/>
      <c r="O268" s="9"/>
      <c r="P268" s="9"/>
    </row>
    <row r="269" spans="2:16" ht="20" customHeight="1">
      <c r="B269" s="9"/>
      <c r="C269" s="9"/>
      <c r="D269" s="9"/>
      <c r="E269" s="9"/>
      <c r="F269" s="9"/>
      <c r="G269" s="9"/>
      <c r="H269" s="9"/>
      <c r="I269" s="9"/>
      <c r="J269" s="9"/>
      <c r="K269" s="9"/>
      <c r="L269" s="9"/>
      <c r="M269" s="9"/>
      <c r="N269" s="9"/>
      <c r="O269" s="9"/>
      <c r="P269" s="9"/>
    </row>
    <row r="270" spans="2:16" ht="20" customHeight="1">
      <c r="B270" s="280" t="str">
        <f>HYPERLINK("https://dothecalculation.com","Do The Calculation | CashFlow Timing Planner | dothecalculation.com")</f>
        <v>Do The Calculation | CashFlow Timing Planner | dothecalculation.com</v>
      </c>
      <c r="C270" s="280"/>
      <c r="D270" s="280"/>
      <c r="E270" s="280"/>
      <c r="F270" s="280"/>
      <c r="G270" s="280"/>
      <c r="H270" s="280"/>
      <c r="I270" s="280"/>
      <c r="J270" s="280"/>
      <c r="K270" s="280"/>
      <c r="L270" s="280"/>
      <c r="M270" s="280"/>
      <c r="N270" s="280"/>
      <c r="O270" s="280"/>
      <c r="P270" s="280"/>
    </row>
    <row r="271" spans="2:16" ht="20" customHeight="1">
      <c r="B271" s="9"/>
      <c r="C271" s="9"/>
      <c r="D271" s="9"/>
      <c r="E271" s="9"/>
      <c r="F271" s="9"/>
      <c r="G271" s="9"/>
      <c r="H271" s="9"/>
      <c r="I271" s="9"/>
      <c r="J271" s="9"/>
      <c r="K271" s="9"/>
      <c r="L271" s="9"/>
      <c r="M271" s="9"/>
      <c r="N271" s="9"/>
      <c r="O271" s="9"/>
      <c r="P271" s="9"/>
    </row>
    <row r="272" spans="2:16" ht="20" customHeight="1">
      <c r="B272" s="9"/>
      <c r="C272" s="9"/>
      <c r="D272" s="9"/>
      <c r="E272" s="9"/>
      <c r="F272" s="9"/>
      <c r="G272" s="9"/>
      <c r="H272" s="9"/>
      <c r="I272" s="9"/>
      <c r="J272" s="9"/>
      <c r="K272" s="9"/>
      <c r="L272" s="9"/>
      <c r="M272" s="9"/>
      <c r="N272" s="9"/>
      <c r="O272" s="9"/>
      <c r="P272" s="9"/>
    </row>
    <row r="273" spans="2:16" ht="20" customHeight="1">
      <c r="B273" s="9"/>
      <c r="C273" s="9"/>
      <c r="D273" s="9"/>
      <c r="E273" s="9"/>
      <c r="F273" s="9"/>
      <c r="G273" s="9"/>
      <c r="H273" s="9"/>
      <c r="I273" s="9"/>
      <c r="J273" s="9"/>
      <c r="K273" s="9"/>
      <c r="L273" s="9"/>
      <c r="M273" s="9"/>
      <c r="N273" s="9"/>
      <c r="O273" s="9"/>
      <c r="P273" s="9"/>
    </row>
    <row r="274" spans="2:16" ht="20" customHeight="1">
      <c r="B274" s="9"/>
      <c r="C274" s="9"/>
      <c r="D274" s="9"/>
      <c r="E274" s="9"/>
      <c r="F274" s="9"/>
      <c r="G274" s="9"/>
      <c r="H274" s="9"/>
      <c r="I274" s="9"/>
      <c r="J274" s="9"/>
      <c r="K274" s="9"/>
      <c r="L274" s="9"/>
      <c r="M274" s="9"/>
      <c r="N274" s="9"/>
      <c r="O274" s="9"/>
      <c r="P274" s="9"/>
    </row>
    <row r="275" spans="2:16" ht="20" customHeight="1">
      <c r="B275" s="9"/>
      <c r="C275" s="9"/>
      <c r="D275" s="9"/>
      <c r="E275" s="9"/>
      <c r="F275" s="9"/>
      <c r="G275" s="9"/>
      <c r="H275" s="9"/>
      <c r="I275" s="9"/>
      <c r="J275" s="9"/>
      <c r="K275" s="9"/>
      <c r="L275" s="9"/>
      <c r="M275" s="9"/>
      <c r="N275" s="9"/>
      <c r="O275" s="9"/>
      <c r="P275" s="9"/>
    </row>
    <row r="276" spans="2:16" ht="20" customHeight="1">
      <c r="B276" s="9"/>
      <c r="C276" s="9"/>
      <c r="D276" s="9"/>
      <c r="E276" s="9"/>
      <c r="F276" s="9"/>
      <c r="G276" s="9"/>
      <c r="H276" s="9"/>
      <c r="I276" s="9"/>
      <c r="J276" s="9"/>
      <c r="K276" s="9"/>
      <c r="L276" s="9"/>
      <c r="M276" s="9"/>
      <c r="N276" s="9"/>
      <c r="O276" s="9"/>
      <c r="P276" s="9"/>
    </row>
    <row r="277" spans="2:16" ht="20" customHeight="1">
      <c r="B277" s="9"/>
      <c r="C277" s="9"/>
      <c r="D277" s="9"/>
      <c r="E277" s="9"/>
      <c r="F277" s="9"/>
      <c r="G277" s="9"/>
      <c r="H277" s="9"/>
      <c r="I277" s="9"/>
      <c r="J277" s="9"/>
      <c r="K277" s="9"/>
      <c r="L277" s="9"/>
      <c r="M277" s="9"/>
      <c r="N277" s="9"/>
      <c r="O277" s="9"/>
      <c r="P277" s="9"/>
    </row>
    <row r="278" spans="2:16" ht="20" customHeight="1">
      <c r="B278" s="9"/>
      <c r="C278" s="9"/>
      <c r="D278" s="9"/>
      <c r="E278" s="9"/>
      <c r="F278" s="9"/>
      <c r="G278" s="9"/>
      <c r="H278" s="9"/>
      <c r="I278" s="9"/>
      <c r="J278" s="9"/>
      <c r="K278" s="9"/>
      <c r="L278" s="9"/>
      <c r="M278" s="9"/>
      <c r="N278" s="9"/>
      <c r="O278" s="9"/>
      <c r="P278" s="9"/>
    </row>
    <row r="279" spans="2:16" ht="20" customHeight="1">
      <c r="B279" s="9"/>
      <c r="C279" s="9"/>
      <c r="D279" s="9"/>
      <c r="E279" s="9"/>
      <c r="F279" s="9"/>
      <c r="G279" s="9"/>
      <c r="H279" s="9"/>
      <c r="I279" s="9"/>
      <c r="J279" s="9"/>
      <c r="K279" s="9"/>
      <c r="L279" s="9"/>
      <c r="M279" s="9"/>
      <c r="N279" s="9"/>
      <c r="O279" s="9"/>
      <c r="P279" s="9"/>
    </row>
    <row r="280" spans="2:16" ht="20" customHeight="1">
      <c r="B280" s="9"/>
      <c r="C280" s="9"/>
      <c r="D280" s="9"/>
      <c r="E280" s="9"/>
      <c r="F280" s="9"/>
      <c r="G280" s="9"/>
      <c r="H280" s="9"/>
      <c r="I280" s="9"/>
      <c r="J280" s="9"/>
      <c r="K280" s="9"/>
      <c r="L280" s="9"/>
      <c r="M280" s="9"/>
      <c r="N280" s="9"/>
      <c r="O280" s="9"/>
      <c r="P280" s="9"/>
    </row>
  </sheetData>
  <mergeCells count="22">
    <mergeCell ref="B270:P270"/>
    <mergeCell ref="J11:K11"/>
    <mergeCell ref="H11:I11"/>
    <mergeCell ref="F11:G11"/>
    <mergeCell ref="D11:E11"/>
    <mergeCell ref="B11:C11"/>
    <mergeCell ref="M5:P5"/>
    <mergeCell ref="D10:E10"/>
    <mergeCell ref="H8:I8"/>
    <mergeCell ref="J8:K8"/>
    <mergeCell ref="B10:C10"/>
    <mergeCell ref="F8:G8"/>
    <mergeCell ref="D8:E8"/>
    <mergeCell ref="B8:C8"/>
    <mergeCell ref="F7:G7"/>
    <mergeCell ref="B7:C7"/>
    <mergeCell ref="D7:E7"/>
    <mergeCell ref="H7:I7"/>
    <mergeCell ref="J7:K7"/>
    <mergeCell ref="J10:K10"/>
    <mergeCell ref="H10:I10"/>
    <mergeCell ref="F10:G10"/>
  </mergeCells>
  <conditionalFormatting sqref="K16:K265">
    <cfRule type="expression" dxfId="36" priority="6">
      <formula>AND($K16&lt;0,$L16&lt;&gt;"")</formula>
    </cfRule>
  </conditionalFormatting>
  <conditionalFormatting sqref="N16:N265">
    <cfRule type="expression" dxfId="33" priority="1">
      <formula>$N16="Overdue"</formula>
    </cfRule>
    <cfRule type="expression" dxfId="32" priority="2">
      <formula>OR($N16="Expected",$N16="Scheduled")</formula>
    </cfRule>
    <cfRule type="expression" dxfId="31" priority="3">
      <formula>OR($N16="Paid",$N16="Received")</formula>
    </cfRule>
    <cfRule type="expression" dxfId="30" priority="4">
      <formula>$N16="Skipped"</formula>
    </cfRule>
  </conditionalFormatting>
  <conditionalFormatting sqref="O16:O265">
    <cfRule type="expression" dxfId="29" priority="5">
      <formula>$O16="No"</formula>
    </cfRule>
  </conditionalFormatting>
  <dataValidations count="2">
    <dataValidation type="date" sqref="L16:L265 C16:C265" xr:uid="{00000000-0002-0000-0300-000001000000}">
      <formula1>DATE(2020,1,1)</formula1>
      <formula2>DATE(2040,12,31)</formula2>
    </dataValidation>
    <dataValidation type="decimal" allowBlank="1" sqref="H16:I265" xr:uid="{00000000-0002-0000-0300-000000000000}">
      <formula1>0</formula1>
      <formula2>10000000</formula2>
    </dataValidation>
  </dataValidations>
  <hyperlinks>
    <hyperlink ref="P2" r:id="rId1" display="https://dothecalculation.com/" xr:uid="{6A27C0CB-CE23-4A38-AD49-1E63C652D735}"/>
  </hyperlinks>
  <printOptions horizontalCentered="1"/>
  <pageMargins left="0.25" right="0.25" top="0.25" bottom="0.25" header="0" footer="0"/>
  <pageSetup paperSize="77" scale="44" fitToHeight="0" orientation="landscape" r:id="rId2"/>
  <drawing r:id="rId3"/>
  <legacyDrawing r:id="rId4"/>
  <tableParts count="1">
    <tablePart r:id="rId5"/>
  </tableParts>
  <extLst>
    <ext xmlns:x14="http://schemas.microsoft.com/office/spreadsheetml/2009/9/main" uri="{78C0D931-6437-407d-A8EE-F0AAD7539E65}">
      <x14:conditionalFormattings>
        <x14:conditionalFormatting xmlns:xm="http://schemas.microsoft.com/office/excel/2006/main">
          <x14:cfRule type="expression" priority="7" id="{7486B630-9E48-47E2-ABE9-0B123FACB644}">
            <xm:f>AND($K16&gt;=0,$K16&lt;Settings!$D$12,$L16&lt;&gt;"")</xm:f>
            <x14:dxf>
              <font>
                <color rgb="FF9C6500"/>
              </font>
              <fill>
                <patternFill>
                  <bgColor rgb="FFFFF4D5"/>
                </patternFill>
              </fill>
            </x14:dxf>
          </x14:cfRule>
          <x14:cfRule type="expression" priority="8" id="{CB6172AC-F614-43D9-9C48-680E09BAE968}">
            <xm:f>AND($K16&gt;=Settings!$D$12,$L16&lt;&gt;"")</xm:f>
            <x14:dxf>
              <fill>
                <patternFill>
                  <bgColor rgb="FFE8F2E2"/>
                </patternFill>
              </fill>
            </x14:dxf>
          </x14:cfRule>
          <xm:sqref>K16:K265</xm:sqref>
        </x14:conditionalFormatting>
      </x14:conditionalFormattings>
    </ext>
    <ext xmlns:x14="http://schemas.microsoft.com/office/spreadsheetml/2009/9/main" uri="{CCE6A557-97BC-4b89-ADB6-D9C93CAAB3DF}">
      <x14:dataValidations xmlns:xm="http://schemas.microsoft.com/office/excel/2006/main" count="4">
        <x14:dataValidation type="list" allowBlank="1" xr:uid="{00000000-0002-0000-0300-000002000000}">
          <x14:formula1>
            <xm:f>Settings!$D$19:$D$23</xm:f>
          </x14:formula1>
          <x14:formula2>
            <xm:f>0</xm:f>
          </x14:formula2>
          <xm:sqref>F16:F265</xm:sqref>
        </x14:dataValidation>
        <x14:dataValidation type="list" allowBlank="1" xr:uid="{00000000-0002-0000-0300-000006000000}">
          <x14:formula1>
            <xm:f>Settings!$F$19:$F$20</xm:f>
          </x14:formula1>
          <x14:formula2>
            <xm:f>0</xm:f>
          </x14:formula2>
          <xm:sqref>O16:O265</xm:sqref>
        </x14:dataValidation>
        <x14:dataValidation type="list" allowBlank="1" xr:uid="{00000000-0002-0000-0300-000005000000}">
          <x14:formula1>
            <xm:f>Settings!$F$6:$F$11</xm:f>
          </x14:formula1>
          <x14:formula2>
            <xm:f>0</xm:f>
          </x14:formula2>
          <xm:sqref>N16:N265</xm:sqref>
        </x14:dataValidation>
        <x14:dataValidation type="list" allowBlank="1" xr:uid="{00000000-0002-0000-0300-000003000000}">
          <x14:formula1>
            <xm:f>Settings!$B$19:$B$33</xm:f>
          </x14:formula1>
          <x14:formula2>
            <xm:f>0</xm:f>
          </x14:formula2>
          <xm:sqref>G16:G265</xm:sqref>
        </x14:dataValidation>
      </x14:dataValidations>
    </ext>
    <ext xmlns:x15="http://schemas.microsoft.com/office/spreadsheetml/2010/11/main" uri="{3A4CF648-6AED-40f4-86FF-DC5316D8AED3}">
      <x14:slicerList xmlns:x14="http://schemas.microsoft.com/office/spreadsheetml/2009/9/main">
        <x14:slicer r:id="rId6"/>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BBAAF-AD14-492B-A50A-819A65971C2A}">
  <sheetPr>
    <tabColor rgb="FF464632"/>
  </sheetPr>
  <dimension ref="B8:J127"/>
  <sheetViews>
    <sheetView workbookViewId="0">
      <selection activeCell="F8" sqref="F8"/>
    </sheetView>
  </sheetViews>
  <sheetFormatPr defaultRowHeight="12.5"/>
  <cols>
    <col min="2" max="2" width="13" bestFit="1" customWidth="1"/>
    <col min="3" max="3" width="13.7265625" bestFit="1" customWidth="1"/>
    <col min="4" max="4" width="14.26953125" bestFit="1" customWidth="1"/>
    <col min="5" max="5" width="13" bestFit="1" customWidth="1"/>
    <col min="6" max="6" width="22.453125" bestFit="1" customWidth="1"/>
    <col min="7" max="7" width="15.08984375" bestFit="1" customWidth="1"/>
    <col min="8" max="8" width="15" bestFit="1" customWidth="1"/>
    <col min="9" max="274" width="27.90625" bestFit="1" customWidth="1"/>
    <col min="275" max="275" width="28.08984375" bestFit="1" customWidth="1"/>
    <col min="276" max="276" width="20.54296875" bestFit="1" customWidth="1"/>
    <col min="277" max="277" width="25.08984375" bestFit="1" customWidth="1"/>
    <col min="278" max="278" width="20.54296875" bestFit="1" customWidth="1"/>
    <col min="279" max="279" width="33.08984375" bestFit="1" customWidth="1"/>
  </cols>
  <sheetData>
    <row r="8" spans="3:4">
      <c r="C8" s="129" t="s">
        <v>207</v>
      </c>
      <c r="D8" t="s">
        <v>209</v>
      </c>
    </row>
    <row r="9" spans="3:4">
      <c r="C9" s="130" t="s">
        <v>208</v>
      </c>
      <c r="D9" s="359"/>
    </row>
    <row r="40" spans="3:5">
      <c r="C40" s="129" t="s">
        <v>207</v>
      </c>
      <c r="D40" t="s">
        <v>209</v>
      </c>
      <c r="E40" t="s">
        <v>214</v>
      </c>
    </row>
    <row r="41" spans="3:5">
      <c r="C41" s="130" t="s">
        <v>213</v>
      </c>
      <c r="D41" s="140">
        <v>0</v>
      </c>
      <c r="E41" s="140">
        <v>0</v>
      </c>
    </row>
    <row r="42" spans="3:5">
      <c r="C42" s="130" t="s">
        <v>208</v>
      </c>
      <c r="D42" s="140">
        <v>0</v>
      </c>
      <c r="E42" s="140">
        <v>0</v>
      </c>
    </row>
    <row r="59" spans="3:10" s="145" customFormat="1" ht="40" customHeight="1">
      <c r="C59" s="45" t="s">
        <v>121</v>
      </c>
      <c r="D59" s="45" t="s">
        <v>122</v>
      </c>
      <c r="E59" s="45" t="s">
        <v>123</v>
      </c>
      <c r="F59" s="45" t="s">
        <v>109</v>
      </c>
      <c r="G59" s="45" t="s">
        <v>124</v>
      </c>
      <c r="H59" s="45" t="s">
        <v>125</v>
      </c>
    </row>
    <row r="60" spans="3:10">
      <c r="C60" s="144">
        <f>IFERROR(INDEX(Table1[Expected Income],MATCH('Weekly Projection'!$K$13,Table1[Week '#],0)),)</f>
        <v>0</v>
      </c>
      <c r="D60" s="144">
        <f>IFERROR(INDEX(Table1[Bills Due],MATCH('Weekly Projection'!$K$13,Table1[Week '#],0)),)</f>
        <v>0</v>
      </c>
      <c r="E60" s="144">
        <f>IFERROR(INDEX(Table1[Other Outflow],MATCH('Weekly Projection'!$K$13,Table1[Week '#],0)),)</f>
        <v>0</v>
      </c>
      <c r="F60" s="144">
        <f>IFERROR(INDEX(Table1[Net Flow],MATCH('Weekly Projection'!$K$13,Table1[Week '#],0)),)</f>
        <v>0</v>
      </c>
      <c r="G60" s="144">
        <f>IFERROR(INDEX(Table1[Projected End Balance],MATCH('Weekly Projection'!$K$13,Table1[Week '#],0)),)</f>
        <v>0</v>
      </c>
      <c r="H60" s="144">
        <f>IFERROR(INDEX(Table1[Buffer vs Safe],MATCH('Weekly Projection'!$K$13,Table1[Week '#],0)),)</f>
        <v>0</v>
      </c>
      <c r="I60" s="143"/>
      <c r="J60" s="143"/>
    </row>
    <row r="79" spans="2:4">
      <c r="B79" s="129" t="s">
        <v>207</v>
      </c>
      <c r="C79" t="s">
        <v>220</v>
      </c>
      <c r="D79" t="s">
        <v>221</v>
      </c>
    </row>
    <row r="80" spans="2:4">
      <c r="B80" s="166">
        <v>46266</v>
      </c>
      <c r="C80" s="167">
        <v>0</v>
      </c>
      <c r="D80" s="167">
        <v>0</v>
      </c>
    </row>
    <row r="81" spans="2:4">
      <c r="B81" s="166">
        <v>46267</v>
      </c>
      <c r="C81" s="167">
        <v>0</v>
      </c>
      <c r="D81" s="167">
        <v>0</v>
      </c>
    </row>
    <row r="82" spans="2:4">
      <c r="B82" s="166">
        <v>46268</v>
      </c>
      <c r="C82" s="167">
        <v>0</v>
      </c>
      <c r="D82" s="167">
        <v>0</v>
      </c>
    </row>
    <row r="83" spans="2:4">
      <c r="B83" s="166">
        <v>46269</v>
      </c>
      <c r="C83" s="167">
        <v>0</v>
      </c>
      <c r="D83" s="167">
        <v>0</v>
      </c>
    </row>
    <row r="84" spans="2:4">
      <c r="B84" s="166">
        <v>46270</v>
      </c>
      <c r="C84" s="167">
        <v>0</v>
      </c>
      <c r="D84" s="167">
        <v>0</v>
      </c>
    </row>
    <row r="85" spans="2:4">
      <c r="B85" s="166">
        <v>46271</v>
      </c>
      <c r="C85" s="167">
        <v>0</v>
      </c>
      <c r="D85" s="167">
        <v>0</v>
      </c>
    </row>
    <row r="86" spans="2:4">
      <c r="B86" s="166">
        <v>46272</v>
      </c>
      <c r="C86" s="167">
        <v>0</v>
      </c>
      <c r="D86" s="167">
        <v>0</v>
      </c>
    </row>
    <row r="87" spans="2:4">
      <c r="B87" s="166">
        <v>46273</v>
      </c>
      <c r="C87" s="167">
        <v>0</v>
      </c>
      <c r="D87" s="167">
        <v>0</v>
      </c>
    </row>
    <row r="88" spans="2:4">
      <c r="B88" s="166">
        <v>46274</v>
      </c>
      <c r="C88" s="167">
        <v>0</v>
      </c>
      <c r="D88" s="167">
        <v>0</v>
      </c>
    </row>
    <row r="89" spans="2:4">
      <c r="B89" s="166">
        <v>46275</v>
      </c>
      <c r="C89" s="167">
        <v>0</v>
      </c>
      <c r="D89" s="167">
        <v>0</v>
      </c>
    </row>
    <row r="90" spans="2:4">
      <c r="B90" s="166">
        <v>46276</v>
      </c>
      <c r="C90" s="167">
        <v>0</v>
      </c>
      <c r="D90" s="167">
        <v>0</v>
      </c>
    </row>
    <row r="91" spans="2:4">
      <c r="B91" s="166">
        <v>46277</v>
      </c>
      <c r="C91" s="167">
        <v>0</v>
      </c>
      <c r="D91" s="167">
        <v>0</v>
      </c>
    </row>
    <row r="92" spans="2:4">
      <c r="B92" s="166">
        <v>46278</v>
      </c>
      <c r="C92" s="167">
        <v>0</v>
      </c>
      <c r="D92" s="167">
        <v>0</v>
      </c>
    </row>
    <row r="93" spans="2:4">
      <c r="B93" s="166">
        <v>46279</v>
      </c>
      <c r="C93" s="167">
        <v>0</v>
      </c>
      <c r="D93" s="167">
        <v>0</v>
      </c>
    </row>
    <row r="94" spans="2:4">
      <c r="B94" s="166">
        <v>46280</v>
      </c>
      <c r="C94" s="167">
        <v>0</v>
      </c>
      <c r="D94" s="167">
        <v>0</v>
      </c>
    </row>
    <row r="95" spans="2:4">
      <c r="B95" s="166">
        <v>46281</v>
      </c>
      <c r="C95" s="167">
        <v>0</v>
      </c>
      <c r="D95" s="167">
        <v>0</v>
      </c>
    </row>
    <row r="96" spans="2:4">
      <c r="B96" s="166">
        <v>46282</v>
      </c>
      <c r="C96" s="167">
        <v>0</v>
      </c>
      <c r="D96" s="167">
        <v>0</v>
      </c>
    </row>
    <row r="97" spans="2:4">
      <c r="B97" s="166">
        <v>46283</v>
      </c>
      <c r="C97" s="167">
        <v>0</v>
      </c>
      <c r="D97" s="167">
        <v>0</v>
      </c>
    </row>
    <row r="98" spans="2:4">
      <c r="B98" s="166">
        <v>46284</v>
      </c>
      <c r="C98" s="167">
        <v>0</v>
      </c>
      <c r="D98" s="167">
        <v>0</v>
      </c>
    </row>
    <row r="99" spans="2:4">
      <c r="B99" s="166">
        <v>46285</v>
      </c>
      <c r="C99" s="167">
        <v>0</v>
      </c>
      <c r="D99" s="167">
        <v>0</v>
      </c>
    </row>
    <row r="100" spans="2:4">
      <c r="B100" s="166">
        <v>46286</v>
      </c>
      <c r="C100" s="167">
        <v>0</v>
      </c>
      <c r="D100" s="167">
        <v>0</v>
      </c>
    </row>
    <row r="101" spans="2:4">
      <c r="B101" s="166">
        <v>46287</v>
      </c>
      <c r="C101" s="167">
        <v>0</v>
      </c>
      <c r="D101" s="167">
        <v>0</v>
      </c>
    </row>
    <row r="102" spans="2:4">
      <c r="B102" s="166">
        <v>46288</v>
      </c>
      <c r="C102" s="167">
        <v>0</v>
      </c>
      <c r="D102" s="167">
        <v>0</v>
      </c>
    </row>
    <row r="103" spans="2:4">
      <c r="B103" s="166">
        <v>46289</v>
      </c>
      <c r="C103" s="167">
        <v>0</v>
      </c>
      <c r="D103" s="167">
        <v>0</v>
      </c>
    </row>
    <row r="104" spans="2:4">
      <c r="B104" s="166">
        <v>46290</v>
      </c>
      <c r="C104" s="167">
        <v>0</v>
      </c>
      <c r="D104" s="167">
        <v>0</v>
      </c>
    </row>
    <row r="105" spans="2:4">
      <c r="B105" s="166">
        <v>46291</v>
      </c>
      <c r="C105" s="167">
        <v>0</v>
      </c>
      <c r="D105" s="167">
        <v>0</v>
      </c>
    </row>
    <row r="106" spans="2:4">
      <c r="B106" s="166">
        <v>46292</v>
      </c>
      <c r="C106" s="167">
        <v>0</v>
      </c>
      <c r="D106" s="167">
        <v>0</v>
      </c>
    </row>
    <row r="107" spans="2:4">
      <c r="B107" s="166">
        <v>46293</v>
      </c>
      <c r="C107" s="167">
        <v>0</v>
      </c>
      <c r="D107" s="167">
        <v>0</v>
      </c>
    </row>
    <row r="108" spans="2:4">
      <c r="B108" s="166">
        <v>46294</v>
      </c>
      <c r="C108" s="167">
        <v>0</v>
      </c>
      <c r="D108" s="167">
        <v>0</v>
      </c>
    </row>
    <row r="109" spans="2:4">
      <c r="B109" s="166">
        <v>46295</v>
      </c>
      <c r="C109" s="167">
        <v>0</v>
      </c>
      <c r="D109" s="167">
        <v>0</v>
      </c>
    </row>
    <row r="110" spans="2:4">
      <c r="B110" s="166"/>
      <c r="C110" s="167">
        <v>0</v>
      </c>
      <c r="D110" s="167">
        <v>0</v>
      </c>
    </row>
    <row r="111" spans="2:4">
      <c r="B111" s="166" t="s">
        <v>208</v>
      </c>
      <c r="C111" s="167">
        <v>0</v>
      </c>
      <c r="D111" s="167">
        <v>0</v>
      </c>
    </row>
    <row r="125" spans="5:8">
      <c r="E125" s="129" t="s">
        <v>207</v>
      </c>
      <c r="F125" t="s">
        <v>250</v>
      </c>
      <c r="G125" t="s">
        <v>249</v>
      </c>
      <c r="H125" t="s">
        <v>209</v>
      </c>
    </row>
    <row r="126" spans="5:8">
      <c r="E126" s="130" t="s">
        <v>213</v>
      </c>
      <c r="F126" s="140">
        <v>0</v>
      </c>
      <c r="G126" s="140">
        <v>0</v>
      </c>
      <c r="H126" s="140">
        <v>0</v>
      </c>
    </row>
    <row r="127" spans="5:8">
      <c r="E127" s="130" t="s">
        <v>208</v>
      </c>
      <c r="F127" s="140">
        <v>0</v>
      </c>
      <c r="G127" s="140">
        <v>0</v>
      </c>
      <c r="H127" s="140">
        <v>0</v>
      </c>
    </row>
  </sheetData>
  <pageMargins left="0.7" right="0.7" top="0.75" bottom="0.75" header="0.3" footer="0.3"/>
  <drawing r:id="rId5"/>
  <extLst>
    <ext xmlns:x14="http://schemas.microsoft.com/office/spreadsheetml/2009/9/main" uri="{A8765BA9-456A-4dab-B4F3-ACF838C121DE}">
      <x14:slicerList>
        <x14:slicer r:id="rId6"/>
      </x14:slicerList>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D758B-E74B-4E00-995B-5D89473009BD}">
  <sheetPr>
    <pageSetUpPr fitToPage="1"/>
  </sheetPr>
  <dimension ref="B1:XEL102"/>
  <sheetViews>
    <sheetView showGridLines="0" zoomScale="80" zoomScaleNormal="80" workbookViewId="0">
      <selection activeCell="H90" sqref="H90"/>
    </sheetView>
  </sheetViews>
  <sheetFormatPr defaultColWidth="20.6328125" defaultRowHeight="20" customHeight="1" outlineLevelRow="1"/>
  <cols>
    <col min="1" max="1" width="2.6328125" style="1" customWidth="1"/>
    <col min="2" max="11" width="20.1796875" style="1" customWidth="1"/>
    <col min="12" max="12" width="2.6328125" style="1" customWidth="1"/>
    <col min="13" max="16384" width="20.6328125" style="1"/>
  </cols>
  <sheetData>
    <row r="1" spans="2:16" ht="10" customHeight="1"/>
    <row r="2" spans="2:16" ht="50" customHeight="1">
      <c r="B2" s="26" t="s">
        <v>226</v>
      </c>
      <c r="C2" s="8"/>
      <c r="D2" s="8"/>
      <c r="E2" s="8"/>
      <c r="F2" s="8"/>
      <c r="G2" s="8"/>
      <c r="H2" s="8"/>
      <c r="I2" s="8"/>
      <c r="J2" s="8"/>
      <c r="K2" s="191" t="e" vm="1">
        <v>#VALUE!</v>
      </c>
      <c r="L2" s="8"/>
      <c r="M2" s="9"/>
      <c r="N2" s="9"/>
      <c r="O2" s="9"/>
      <c r="P2" s="9"/>
    </row>
    <row r="3" spans="2:16" ht="20" customHeight="1">
      <c r="B3" s="10" t="s">
        <v>114</v>
      </c>
      <c r="C3" s="8"/>
      <c r="D3" s="8"/>
      <c r="E3" s="8"/>
      <c r="F3" s="8"/>
      <c r="G3" s="8"/>
      <c r="H3" s="8"/>
      <c r="I3" s="8"/>
      <c r="J3" s="8"/>
      <c r="K3" s="8"/>
      <c r="L3" s="8"/>
      <c r="M3" s="9"/>
      <c r="N3" s="9"/>
      <c r="O3" s="9"/>
      <c r="P3" s="9"/>
    </row>
    <row r="4" spans="2:16" ht="20" customHeight="1">
      <c r="C4" s="15"/>
      <c r="D4" s="15"/>
      <c r="E4" s="15"/>
      <c r="F4" s="15"/>
      <c r="G4" s="15"/>
      <c r="H4" s="15"/>
      <c r="I4" s="15"/>
      <c r="J4" s="15"/>
      <c r="K4" s="15"/>
      <c r="L4" s="15"/>
      <c r="M4" s="9"/>
      <c r="N4" s="9"/>
      <c r="O4" s="9"/>
      <c r="P4" s="9"/>
    </row>
    <row r="5" spans="2:16" ht="35" customHeight="1">
      <c r="B5" s="25" t="s">
        <v>189</v>
      </c>
      <c r="C5" s="9"/>
      <c r="D5" s="9"/>
      <c r="E5" s="9"/>
      <c r="F5" s="9"/>
      <c r="G5" s="9"/>
      <c r="H5" s="9"/>
      <c r="I5" s="9"/>
      <c r="J5" s="9"/>
      <c r="K5" s="9"/>
      <c r="L5" s="9"/>
      <c r="M5" s="9"/>
      <c r="N5" s="9"/>
      <c r="O5" s="9"/>
      <c r="P5" s="9"/>
    </row>
    <row r="6" spans="2:16" ht="20" customHeight="1" outlineLevel="1">
      <c r="D6" s="8"/>
      <c r="E6" s="8"/>
      <c r="F6" s="8"/>
      <c r="G6" s="8"/>
      <c r="H6" s="8"/>
      <c r="I6" s="8"/>
      <c r="J6" s="8"/>
      <c r="K6" s="8"/>
      <c r="L6" s="8"/>
      <c r="M6" s="8"/>
      <c r="N6" s="8"/>
      <c r="O6" s="8"/>
      <c r="P6" s="8"/>
    </row>
    <row r="7" spans="2:16" s="217" customFormat="1" ht="25" customHeight="1" outlineLevel="1" thickBot="1">
      <c r="B7" s="274" t="s">
        <v>92</v>
      </c>
      <c r="C7" s="271"/>
      <c r="D7" s="271" t="s">
        <v>93</v>
      </c>
      <c r="E7" s="271"/>
      <c r="F7" s="271" t="s">
        <v>111</v>
      </c>
      <c r="G7" s="271"/>
      <c r="H7" s="271" t="s">
        <v>178</v>
      </c>
      <c r="I7" s="271"/>
      <c r="J7" s="271" t="s">
        <v>179</v>
      </c>
      <c r="K7" s="293"/>
      <c r="M7" s="220"/>
      <c r="O7" s="220"/>
      <c r="P7" s="220"/>
    </row>
    <row r="8" spans="2:16" s="5" customFormat="1" ht="40" customHeight="1" outlineLevel="1" thickTop="1">
      <c r="B8" s="277">
        <f>Dashboard!$D$7</f>
        <v>2026</v>
      </c>
      <c r="C8" s="276"/>
      <c r="D8" s="276" t="str">
        <f>Dashboard!$D$8</f>
        <v>September</v>
      </c>
      <c r="E8" s="276"/>
      <c r="F8" s="275">
        <f>Settings!D13</f>
        <v>0</v>
      </c>
      <c r="G8" s="275"/>
      <c r="H8" s="292">
        <f ca="1">SUMIFS($H$29:$H$82,$C$29:$C$82,"&lt;="&amp;TODAY(),$D$29:$D$82,"&gt;="&amp;TODAY())</f>
        <v>0</v>
      </c>
      <c r="I8" s="276"/>
      <c r="J8" s="292">
        <f ca="1">SUMIFS($I$29:$I$82,$C$29:$C$82,"&lt;="&amp;TODAY(),$D$29:$D$82,"&gt;="&amp;TODAY())</f>
        <v>0</v>
      </c>
      <c r="K8" s="294"/>
      <c r="L8" s="57"/>
      <c r="M8" s="57"/>
      <c r="N8" s="57"/>
      <c r="O8" s="57"/>
      <c r="P8" s="57"/>
    </row>
    <row r="9" spans="2:16" ht="20" customHeight="1" outlineLevel="1">
      <c r="B9" s="19"/>
      <c r="C9" s="9"/>
      <c r="D9" s="19"/>
      <c r="E9" s="9"/>
      <c r="F9" s="56"/>
      <c r="G9" s="9"/>
      <c r="H9" s="9"/>
      <c r="I9" s="9"/>
      <c r="J9" s="9"/>
      <c r="K9" s="9"/>
      <c r="L9" s="9"/>
      <c r="M9" s="9"/>
      <c r="N9" s="9"/>
      <c r="O9" s="9"/>
      <c r="P9" s="9"/>
    </row>
    <row r="10" spans="2:16" s="217" customFormat="1" ht="25" customHeight="1" outlineLevel="1" thickBot="1">
      <c r="B10" s="287" t="s">
        <v>53</v>
      </c>
      <c r="C10" s="278"/>
      <c r="D10" s="278" t="s">
        <v>54</v>
      </c>
      <c r="E10" s="278"/>
      <c r="F10" s="278" t="s">
        <v>115</v>
      </c>
      <c r="G10" s="278"/>
      <c r="H10" s="278" t="s">
        <v>116</v>
      </c>
      <c r="I10" s="278"/>
      <c r="J10" s="278" t="s">
        <v>117</v>
      </c>
      <c r="K10" s="279"/>
      <c r="L10" s="219"/>
      <c r="M10" s="219"/>
      <c r="O10" s="219"/>
      <c r="P10" s="219"/>
    </row>
    <row r="11" spans="2:16" s="5" customFormat="1" ht="40" customHeight="1" outlineLevel="1" thickTop="1">
      <c r="B11" s="285">
        <f>Settings!$D$11</f>
        <v>0</v>
      </c>
      <c r="C11" s="286"/>
      <c r="D11" s="286">
        <f>Settings!$D$12</f>
        <v>0</v>
      </c>
      <c r="E11" s="286"/>
      <c r="F11" s="291">
        <f>IFERROR(MIN($I$29:$I$82),0)</f>
        <v>0</v>
      </c>
      <c r="G11" s="272"/>
      <c r="H11" s="289">
        <f>COUNTIF($K$29:$K$82,"LOW BALANCE")+COUNTIF($K$29:$K$82,"OVERDRAFT RISK")</f>
        <v>0</v>
      </c>
      <c r="I11" s="290"/>
      <c r="J11" s="286">
        <f ca="1">SUMIFS('Cash Flow Log'!$H$16:$H$265,'Cash Flow Log'!$L$16:$L$265,"&gt;="&amp;TODAY(),'Cash Flow Log'!$L$16:$L$265,"&lt;="&amp;TODAY()+14,'Cash Flow Log'!$N$16:$N$265,"&lt;&gt;Skipped")</f>
        <v>0</v>
      </c>
      <c r="K11" s="288"/>
      <c r="L11" s="63"/>
      <c r="M11" s="63"/>
      <c r="O11" s="64"/>
      <c r="P11" s="64"/>
    </row>
    <row r="12" spans="2:16" ht="20" customHeight="1" thickBot="1">
      <c r="B12" s="9"/>
      <c r="C12" s="9"/>
      <c r="D12" s="9"/>
      <c r="E12" s="9"/>
      <c r="F12" s="9"/>
      <c r="G12" s="9"/>
      <c r="H12" s="9"/>
      <c r="I12" s="9"/>
      <c r="J12" s="9"/>
      <c r="K12" s="9"/>
      <c r="L12" s="9"/>
    </row>
    <row r="13" spans="2:16" ht="35" customHeight="1" thickBot="1">
      <c r="B13" s="25" t="s">
        <v>251</v>
      </c>
      <c r="C13" s="9"/>
      <c r="D13" s="9"/>
      <c r="E13" s="9"/>
      <c r="F13" s="9"/>
      <c r="G13" s="25" t="s">
        <v>247</v>
      </c>
      <c r="H13" s="9"/>
      <c r="I13" s="9"/>
      <c r="J13" s="141" t="s">
        <v>215</v>
      </c>
      <c r="K13" s="142">
        <v>17</v>
      </c>
      <c r="L13" s="9"/>
      <c r="M13" s="9"/>
      <c r="N13" s="9"/>
      <c r="O13" s="9"/>
      <c r="P13" s="9"/>
    </row>
    <row r="14" spans="2:16" ht="20" customHeight="1" outlineLevel="1">
      <c r="B14" s="9"/>
      <c r="C14" s="9"/>
      <c r="D14" s="9"/>
      <c r="E14" s="9"/>
      <c r="F14" s="9"/>
      <c r="G14" s="9"/>
      <c r="H14" s="9"/>
      <c r="I14" s="9"/>
      <c r="J14" s="9"/>
      <c r="K14" s="9"/>
      <c r="L14" s="9"/>
    </row>
    <row r="15" spans="2:16" ht="20" customHeight="1" outlineLevel="1">
      <c r="B15" s="139"/>
      <c r="C15" s="139"/>
      <c r="D15" s="139"/>
      <c r="E15" s="139"/>
      <c r="F15" s="139"/>
      <c r="G15" s="139"/>
      <c r="H15" s="139"/>
      <c r="I15" s="139"/>
      <c r="J15" s="139"/>
      <c r="K15" s="139"/>
      <c r="L15" s="9"/>
    </row>
    <row r="16" spans="2:16" ht="20" customHeight="1" outlineLevel="1">
      <c r="B16" s="139"/>
      <c r="C16" s="139"/>
      <c r="D16" s="139"/>
      <c r="E16" s="139"/>
      <c r="F16" s="139"/>
      <c r="G16" s="139"/>
      <c r="H16" s="139"/>
      <c r="I16" s="139"/>
      <c r="J16" s="139"/>
      <c r="K16" s="139"/>
      <c r="L16" s="9"/>
    </row>
    <row r="17" spans="2:16" ht="20" customHeight="1" outlineLevel="1">
      <c r="B17" s="139"/>
      <c r="C17" s="139"/>
      <c r="D17" s="139"/>
      <c r="E17" s="139"/>
      <c r="F17" s="139"/>
      <c r="G17" s="139"/>
      <c r="H17" s="139"/>
      <c r="I17" s="139"/>
      <c r="J17" s="139"/>
      <c r="K17" s="139"/>
      <c r="L17" s="9"/>
    </row>
    <row r="18" spans="2:16" ht="20" customHeight="1" outlineLevel="1">
      <c r="B18" s="139"/>
      <c r="C18" s="139"/>
      <c r="D18" s="139"/>
      <c r="E18" s="139"/>
      <c r="F18" s="139"/>
      <c r="G18" s="139"/>
      <c r="H18" s="139"/>
      <c r="I18" s="139"/>
      <c r="J18" s="139"/>
      <c r="K18" s="139"/>
      <c r="L18" s="9"/>
    </row>
    <row r="19" spans="2:16" ht="20" customHeight="1" outlineLevel="1">
      <c r="B19" s="139"/>
      <c r="C19" s="139"/>
      <c r="D19" s="139"/>
      <c r="E19" s="139"/>
      <c r="F19" s="139"/>
      <c r="G19" s="139"/>
      <c r="H19" s="139"/>
      <c r="I19" s="139"/>
      <c r="J19" s="139"/>
      <c r="K19" s="139"/>
      <c r="L19" s="9"/>
    </row>
    <row r="20" spans="2:16" ht="20" customHeight="1" outlineLevel="1">
      <c r="B20" s="139"/>
      <c r="C20" s="139"/>
      <c r="D20" s="139"/>
      <c r="E20" s="139"/>
      <c r="F20" s="139"/>
      <c r="G20" s="139"/>
      <c r="H20" s="139"/>
      <c r="I20" s="139"/>
      <c r="J20" s="139"/>
      <c r="K20" s="139"/>
      <c r="L20" s="9"/>
    </row>
    <row r="21" spans="2:16" ht="20" customHeight="1" outlineLevel="1">
      <c r="B21" s="139"/>
      <c r="C21" s="139"/>
      <c r="D21" s="139"/>
      <c r="E21" s="139"/>
      <c r="F21" s="139"/>
      <c r="G21" s="146"/>
      <c r="H21" s="139"/>
      <c r="I21" s="139"/>
      <c r="J21" s="139"/>
      <c r="K21" s="139"/>
      <c r="L21" s="9"/>
    </row>
    <row r="22" spans="2:16" ht="20" customHeight="1" outlineLevel="1">
      <c r="B22" s="139"/>
      <c r="C22" s="139"/>
      <c r="D22" s="139"/>
      <c r="E22" s="139"/>
      <c r="F22" s="139"/>
      <c r="G22" s="139"/>
      <c r="H22" s="139"/>
      <c r="I22" s="139"/>
      <c r="J22" s="139"/>
      <c r="K22" s="139"/>
      <c r="L22" s="9"/>
    </row>
    <row r="23" spans="2:16" ht="20" customHeight="1" outlineLevel="1">
      <c r="B23" s="139"/>
      <c r="C23" s="139"/>
      <c r="D23" s="139"/>
      <c r="E23" s="139"/>
      <c r="F23" s="139"/>
      <c r="G23" s="139"/>
      <c r="H23" s="139"/>
      <c r="I23" s="139"/>
      <c r="J23" s="139"/>
      <c r="K23" s="139"/>
      <c r="L23" s="9"/>
    </row>
    <row r="24" spans="2:16" ht="20" customHeight="1" outlineLevel="1">
      <c r="B24" s="139"/>
      <c r="C24" s="139"/>
      <c r="D24" s="139"/>
      <c r="E24" s="139"/>
      <c r="F24" s="139"/>
      <c r="G24" s="139"/>
      <c r="H24" s="139"/>
      <c r="I24" s="139"/>
      <c r="J24" s="139"/>
      <c r="K24" s="139"/>
      <c r="L24" s="9"/>
    </row>
    <row r="25" spans="2:16" ht="20" customHeight="1">
      <c r="B25" s="9"/>
      <c r="C25" s="9"/>
      <c r="D25" s="9"/>
      <c r="E25" s="9"/>
      <c r="F25" s="9"/>
      <c r="G25" s="9"/>
      <c r="H25" s="9"/>
      <c r="I25" s="9"/>
      <c r="J25" s="9"/>
      <c r="K25" s="9"/>
      <c r="L25" s="9"/>
    </row>
    <row r="26" spans="2:16" ht="35" customHeight="1">
      <c r="B26" s="25" t="s">
        <v>248</v>
      </c>
      <c r="C26" s="9"/>
      <c r="D26" s="9"/>
      <c r="E26" s="9"/>
      <c r="F26" s="9"/>
      <c r="G26" s="9"/>
      <c r="H26" s="9"/>
      <c r="I26" s="9"/>
      <c r="J26" s="9"/>
      <c r="K26" s="9"/>
      <c r="L26" s="9"/>
      <c r="M26" s="9"/>
      <c r="N26" s="9"/>
      <c r="O26" s="9"/>
      <c r="P26" s="9"/>
    </row>
    <row r="27" spans="2:16" ht="20" customHeight="1">
      <c r="B27" s="9"/>
      <c r="C27" s="9"/>
      <c r="D27" s="9"/>
      <c r="E27" s="9"/>
      <c r="F27" s="9"/>
      <c r="G27" s="9"/>
      <c r="H27" s="9"/>
      <c r="I27" s="9"/>
      <c r="J27" s="9"/>
      <c r="K27" s="9"/>
      <c r="L27" s="9"/>
    </row>
    <row r="28" spans="2:16" ht="30" customHeight="1">
      <c r="B28" s="46" t="s">
        <v>119</v>
      </c>
      <c r="C28" s="45" t="s">
        <v>111</v>
      </c>
      <c r="D28" s="45" t="s">
        <v>120</v>
      </c>
      <c r="E28" s="45" t="s">
        <v>121</v>
      </c>
      <c r="F28" s="45" t="s">
        <v>122</v>
      </c>
      <c r="G28" s="45" t="s">
        <v>123</v>
      </c>
      <c r="H28" s="45" t="s">
        <v>109</v>
      </c>
      <c r="I28" s="45" t="s">
        <v>124</v>
      </c>
      <c r="J28" s="45" t="s">
        <v>125</v>
      </c>
      <c r="K28" s="44" t="s">
        <v>126</v>
      </c>
      <c r="L28" s="9"/>
    </row>
    <row r="29" spans="2:16" ht="20" customHeight="1">
      <c r="B29" s="131">
        <v>1</v>
      </c>
      <c r="C29" s="132">
        <f>DATE($B$8,1,1)-WEEKDAY(DATE($B$8,1,1),2)+1</f>
        <v>46020</v>
      </c>
      <c r="D29" s="132">
        <f t="shared" ref="D29:D60" si="0">C29+6</f>
        <v>46026</v>
      </c>
      <c r="E29" s="65">
        <f>SUMIFS('Cash Flow Log'!$I$16:$I$265,'Cash Flow Log'!$L$16:$L$265,"&gt;="&amp;$C29,'Cash Flow Log'!$L$16:$L$265,"&lt;="&amp;$D29,'Cash Flow Log'!$F$16:$F$265,"Income",'Cash Flow Log'!$N$16:$N$265,"&lt;&gt;Skipped")</f>
        <v>0</v>
      </c>
      <c r="F29" s="65">
        <f>SUMIFS('Cash Flow Log'!$H$16:$H$265,'Cash Flow Log'!$L$16:$L$265,"&gt;="&amp;$C29,'Cash Flow Log'!$L$16:$L$265,"&lt;="&amp;$D29,'Cash Flow Log'!$F$16:$F$265,"Bill",'Cash Flow Log'!$N$16:$N$265,"&lt;&gt;Skipped")</f>
        <v>0</v>
      </c>
      <c r="G29" s="65">
        <f>SUMIFS('Cash Flow Log'!$H$16:$H$265,'Cash Flow Log'!$L$16:$L$265,"&gt;="&amp;$C29,'Cash Flow Log'!$L$16:$L$265,"&lt;="&amp;$D29,'Cash Flow Log'!$F$16:$F$265,"Variable Expense",'Cash Flow Log'!$N$16:$N$265,"&lt;&gt;Skipped")+SUMIFS('Cash Flow Log'!$H$16:$H$265,'Cash Flow Log'!$L$16:$L$265,"&gt;="&amp;$C29,'Cash Flow Log'!$L$16:$L$265,"&lt;="&amp;$D29,'Cash Flow Log'!$F$16:$F$265,"Transfer",'Cash Flow Log'!$N$16:$N$265,"&lt;&gt;Skipped")+SUMIFS('Cash Flow Log'!$H$16:$H$265,'Cash Flow Log'!$L$16:$L$265,"&gt;="&amp;$C29,'Cash Flow Log'!$L$16:$L$265,"&lt;="&amp;$D29,'Cash Flow Log'!$F$16:$F$265,"Other",'Cash Flow Log'!$N$16:$N$265,"&lt;&gt;Skipped")</f>
        <v>0</v>
      </c>
      <c r="H29" s="65">
        <f t="shared" ref="H29:H60" si="1">E29-F29-G29</f>
        <v>0</v>
      </c>
      <c r="I29" s="65">
        <f>Settings!$D$11+SUM($H$29:H29)</f>
        <v>0</v>
      </c>
      <c r="J29" s="65">
        <f>I29-Settings!$D$12</f>
        <v>0</v>
      </c>
      <c r="K29" s="66" t="str">
        <f>IF(I29&lt;0,"OVERDRAFT RISK",IF(I29&lt;Settings!$D$12,"LOW BALANCE",IF(H29&lt;0,"TIGHT WEEK","SURPLUS")))</f>
        <v>SURPLUS</v>
      </c>
      <c r="L29" s="9"/>
    </row>
    <row r="30" spans="2:16" ht="20" customHeight="1">
      <c r="B30" s="133">
        <f t="shared" ref="B30:B61" si="2">B29+1</f>
        <v>2</v>
      </c>
      <c r="C30" s="134">
        <f t="shared" ref="C30:C61" si="3">C29+7</f>
        <v>46027</v>
      </c>
      <c r="D30" s="134">
        <f t="shared" si="0"/>
        <v>46033</v>
      </c>
      <c r="E30" s="67">
        <f>SUMIFS('Cash Flow Log'!$I$16:$I$265,'Cash Flow Log'!$L$16:$L$265,"&gt;="&amp;$C30,'Cash Flow Log'!$L$16:$L$265,"&lt;="&amp;$D30,'Cash Flow Log'!$F$16:$F$265,"Income",'Cash Flow Log'!$N$16:$N$265,"&lt;&gt;Skipped")</f>
        <v>0</v>
      </c>
      <c r="F30" s="67">
        <f>SUMIFS('Cash Flow Log'!$H$16:$H$265,'Cash Flow Log'!$L$16:$L$265,"&gt;="&amp;$C30,'Cash Flow Log'!$L$16:$L$265,"&lt;="&amp;$D30,'Cash Flow Log'!$F$16:$F$265,"Bill",'Cash Flow Log'!$N$16:$N$265,"&lt;&gt;Skipped")</f>
        <v>0</v>
      </c>
      <c r="G30" s="67">
        <f>SUMIFS('Cash Flow Log'!$H$16:$H$265,'Cash Flow Log'!$L$16:$L$265,"&gt;="&amp;$C30,'Cash Flow Log'!$L$16:$L$265,"&lt;="&amp;$D30,'Cash Flow Log'!$F$16:$F$265,"Variable Expense",'Cash Flow Log'!$N$16:$N$265,"&lt;&gt;Skipped")+SUMIFS('Cash Flow Log'!$H$16:$H$265,'Cash Flow Log'!$L$16:$L$265,"&gt;="&amp;$C30,'Cash Flow Log'!$L$16:$L$265,"&lt;="&amp;$D30,'Cash Flow Log'!$F$16:$F$265,"Transfer",'Cash Flow Log'!$N$16:$N$265,"&lt;&gt;Skipped")+SUMIFS('Cash Flow Log'!$H$16:$H$265,'Cash Flow Log'!$L$16:$L$265,"&gt;="&amp;$C30,'Cash Flow Log'!$L$16:$L$265,"&lt;="&amp;$D30,'Cash Flow Log'!$F$16:$F$265,"Other",'Cash Flow Log'!$N$16:$N$265,"&lt;&gt;Skipped")</f>
        <v>0</v>
      </c>
      <c r="H30" s="67">
        <f t="shared" si="1"/>
        <v>0</v>
      </c>
      <c r="I30" s="67">
        <f>Settings!$D$11+SUM($H$29:H30)</f>
        <v>0</v>
      </c>
      <c r="J30" s="67">
        <f>I30-Settings!$D$12</f>
        <v>0</v>
      </c>
      <c r="K30" s="68" t="str">
        <f>IF(I30&lt;0,"OVERDRAFT RISK",IF(I30&lt;Settings!$D$12,"LOW BALANCE",IF(H30&lt;0,"TIGHT WEEK","SURPLUS")))</f>
        <v>SURPLUS</v>
      </c>
      <c r="L30" s="9"/>
    </row>
    <row r="31" spans="2:16" ht="20" customHeight="1">
      <c r="B31" s="133">
        <f t="shared" si="2"/>
        <v>3</v>
      </c>
      <c r="C31" s="134">
        <f t="shared" si="3"/>
        <v>46034</v>
      </c>
      <c r="D31" s="134">
        <f t="shared" si="0"/>
        <v>46040</v>
      </c>
      <c r="E31" s="67">
        <f>SUMIFS('Cash Flow Log'!$I$16:$I$265,'Cash Flow Log'!$L$16:$L$265,"&gt;="&amp;$C31,'Cash Flow Log'!$L$16:$L$265,"&lt;="&amp;$D31,'Cash Flow Log'!$F$16:$F$265,"Income",'Cash Flow Log'!$N$16:$N$265,"&lt;&gt;Skipped")</f>
        <v>0</v>
      </c>
      <c r="F31" s="67">
        <f>SUMIFS('Cash Flow Log'!$H$16:$H$265,'Cash Flow Log'!$L$16:$L$265,"&gt;="&amp;$C31,'Cash Flow Log'!$L$16:$L$265,"&lt;="&amp;$D31,'Cash Flow Log'!$F$16:$F$265,"Bill",'Cash Flow Log'!$N$16:$N$265,"&lt;&gt;Skipped")</f>
        <v>0</v>
      </c>
      <c r="G31" s="67">
        <f>SUMIFS('Cash Flow Log'!$H$16:$H$265,'Cash Flow Log'!$L$16:$L$265,"&gt;="&amp;$C31,'Cash Flow Log'!$L$16:$L$265,"&lt;="&amp;$D31,'Cash Flow Log'!$F$16:$F$265,"Variable Expense",'Cash Flow Log'!$N$16:$N$265,"&lt;&gt;Skipped")+SUMIFS('Cash Flow Log'!$H$16:$H$265,'Cash Flow Log'!$L$16:$L$265,"&gt;="&amp;$C31,'Cash Flow Log'!$L$16:$L$265,"&lt;="&amp;$D31,'Cash Flow Log'!$F$16:$F$265,"Transfer",'Cash Flow Log'!$N$16:$N$265,"&lt;&gt;Skipped")+SUMIFS('Cash Flow Log'!$H$16:$H$265,'Cash Flow Log'!$L$16:$L$265,"&gt;="&amp;$C31,'Cash Flow Log'!$L$16:$L$265,"&lt;="&amp;$D31,'Cash Flow Log'!$F$16:$F$265,"Other",'Cash Flow Log'!$N$16:$N$265,"&lt;&gt;Skipped")</f>
        <v>0</v>
      </c>
      <c r="H31" s="67">
        <f t="shared" si="1"/>
        <v>0</v>
      </c>
      <c r="I31" s="67">
        <f>Settings!$D$11+SUM($H$29:H31)</f>
        <v>0</v>
      </c>
      <c r="J31" s="67">
        <f>I31-Settings!$D$12</f>
        <v>0</v>
      </c>
      <c r="K31" s="68" t="str">
        <f>IF(I31&lt;0,"OVERDRAFT RISK",IF(I31&lt;Settings!$D$12,"LOW BALANCE",IF(H31&lt;0,"TIGHT WEEK","SURPLUS")))</f>
        <v>SURPLUS</v>
      </c>
      <c r="L31" s="9"/>
    </row>
    <row r="32" spans="2:16" ht="20" customHeight="1">
      <c r="B32" s="133">
        <f t="shared" si="2"/>
        <v>4</v>
      </c>
      <c r="C32" s="134">
        <f t="shared" si="3"/>
        <v>46041</v>
      </c>
      <c r="D32" s="134">
        <f t="shared" si="0"/>
        <v>46047</v>
      </c>
      <c r="E32" s="67">
        <f>SUMIFS('Cash Flow Log'!$I$16:$I$265,'Cash Flow Log'!$L$16:$L$265,"&gt;="&amp;$C32,'Cash Flow Log'!$L$16:$L$265,"&lt;="&amp;$D32,'Cash Flow Log'!$F$16:$F$265,"Income",'Cash Flow Log'!$N$16:$N$265,"&lt;&gt;Skipped")</f>
        <v>0</v>
      </c>
      <c r="F32" s="67">
        <f>SUMIFS('Cash Flow Log'!$H$16:$H$265,'Cash Flow Log'!$L$16:$L$265,"&gt;="&amp;$C32,'Cash Flow Log'!$L$16:$L$265,"&lt;="&amp;$D32,'Cash Flow Log'!$F$16:$F$265,"Bill",'Cash Flow Log'!$N$16:$N$265,"&lt;&gt;Skipped")</f>
        <v>0</v>
      </c>
      <c r="G32" s="67">
        <f>SUMIFS('Cash Flow Log'!$H$16:$H$265,'Cash Flow Log'!$L$16:$L$265,"&gt;="&amp;$C32,'Cash Flow Log'!$L$16:$L$265,"&lt;="&amp;$D32,'Cash Flow Log'!$F$16:$F$265,"Variable Expense",'Cash Flow Log'!$N$16:$N$265,"&lt;&gt;Skipped")+SUMIFS('Cash Flow Log'!$H$16:$H$265,'Cash Flow Log'!$L$16:$L$265,"&gt;="&amp;$C32,'Cash Flow Log'!$L$16:$L$265,"&lt;="&amp;$D32,'Cash Flow Log'!$F$16:$F$265,"Transfer",'Cash Flow Log'!$N$16:$N$265,"&lt;&gt;Skipped")+SUMIFS('Cash Flow Log'!$H$16:$H$265,'Cash Flow Log'!$L$16:$L$265,"&gt;="&amp;$C32,'Cash Flow Log'!$L$16:$L$265,"&lt;="&amp;$D32,'Cash Flow Log'!$F$16:$F$265,"Other",'Cash Flow Log'!$N$16:$N$265,"&lt;&gt;Skipped")</f>
        <v>0</v>
      </c>
      <c r="H32" s="67">
        <f t="shared" si="1"/>
        <v>0</v>
      </c>
      <c r="I32" s="67">
        <f>Settings!$D$11+SUM($H$29:H32)</f>
        <v>0</v>
      </c>
      <c r="J32" s="67">
        <f>I32-Settings!$D$12</f>
        <v>0</v>
      </c>
      <c r="K32" s="68" t="str">
        <f>IF(I32&lt;0,"OVERDRAFT RISK",IF(I32&lt;Settings!$D$12,"LOW BALANCE",IF(H32&lt;0,"TIGHT WEEK","SURPLUS")))</f>
        <v>SURPLUS</v>
      </c>
      <c r="L32" s="9"/>
    </row>
    <row r="33" spans="2:12 16363:16366" ht="20" customHeight="1">
      <c r="B33" s="133">
        <f t="shared" si="2"/>
        <v>5</v>
      </c>
      <c r="C33" s="134">
        <f t="shared" si="3"/>
        <v>46048</v>
      </c>
      <c r="D33" s="134">
        <f t="shared" si="0"/>
        <v>46054</v>
      </c>
      <c r="E33" s="67">
        <f>SUMIFS('Cash Flow Log'!$I$16:$I$265,'Cash Flow Log'!$L$16:$L$265,"&gt;="&amp;$C33,'Cash Flow Log'!$L$16:$L$265,"&lt;="&amp;$D33,'Cash Flow Log'!$F$16:$F$265,"Income",'Cash Flow Log'!$N$16:$N$265,"&lt;&gt;Skipped")</f>
        <v>0</v>
      </c>
      <c r="F33" s="67">
        <f>SUMIFS('Cash Flow Log'!$H$16:$H$265,'Cash Flow Log'!$L$16:$L$265,"&gt;="&amp;$C33,'Cash Flow Log'!$L$16:$L$265,"&lt;="&amp;$D33,'Cash Flow Log'!$F$16:$F$265,"Bill",'Cash Flow Log'!$N$16:$N$265,"&lt;&gt;Skipped")</f>
        <v>0</v>
      </c>
      <c r="G33" s="67">
        <f>SUMIFS('Cash Flow Log'!$H$16:$H$265,'Cash Flow Log'!$L$16:$L$265,"&gt;="&amp;$C33,'Cash Flow Log'!$L$16:$L$265,"&lt;="&amp;$D33,'Cash Flow Log'!$F$16:$F$265,"Variable Expense",'Cash Flow Log'!$N$16:$N$265,"&lt;&gt;Skipped")+SUMIFS('Cash Flow Log'!$H$16:$H$265,'Cash Flow Log'!$L$16:$L$265,"&gt;="&amp;$C33,'Cash Flow Log'!$L$16:$L$265,"&lt;="&amp;$D33,'Cash Flow Log'!$F$16:$F$265,"Transfer",'Cash Flow Log'!$N$16:$N$265,"&lt;&gt;Skipped")+SUMIFS('Cash Flow Log'!$H$16:$H$265,'Cash Flow Log'!$L$16:$L$265,"&gt;="&amp;$C33,'Cash Flow Log'!$L$16:$L$265,"&lt;="&amp;$D33,'Cash Flow Log'!$F$16:$F$265,"Other",'Cash Flow Log'!$N$16:$N$265,"&lt;&gt;Skipped")</f>
        <v>0</v>
      </c>
      <c r="H33" s="67">
        <f t="shared" si="1"/>
        <v>0</v>
      </c>
      <c r="I33" s="67">
        <f>Settings!$D$11+SUM($H$29:H33)</f>
        <v>0</v>
      </c>
      <c r="J33" s="67">
        <f>I33-Settings!$D$12</f>
        <v>0</v>
      </c>
      <c r="K33" s="68" t="str">
        <f>IF(I33&lt;0,"OVERDRAFT RISK",IF(I33&lt;Settings!$D$12,"LOW BALANCE",IF(H33&lt;0,"TIGHT WEEK","SURPLUS")))</f>
        <v>SURPLUS</v>
      </c>
      <c r="L33" s="9"/>
    </row>
    <row r="34" spans="2:12 16363:16366" ht="20" customHeight="1">
      <c r="B34" s="133">
        <f t="shared" si="2"/>
        <v>6</v>
      </c>
      <c r="C34" s="134">
        <f t="shared" si="3"/>
        <v>46055</v>
      </c>
      <c r="D34" s="134">
        <f t="shared" si="0"/>
        <v>46061</v>
      </c>
      <c r="E34" s="67">
        <f>SUMIFS('Cash Flow Log'!$I$16:$I$265,'Cash Flow Log'!$L$16:$L$265,"&gt;="&amp;$C34,'Cash Flow Log'!$L$16:$L$265,"&lt;="&amp;$D34,'Cash Flow Log'!$F$16:$F$265,"Income",'Cash Flow Log'!$N$16:$N$265,"&lt;&gt;Skipped")</f>
        <v>0</v>
      </c>
      <c r="F34" s="67">
        <f>SUMIFS('Cash Flow Log'!$H$16:$H$265,'Cash Flow Log'!$L$16:$L$265,"&gt;="&amp;$C34,'Cash Flow Log'!$L$16:$L$265,"&lt;="&amp;$D34,'Cash Flow Log'!$F$16:$F$265,"Bill",'Cash Flow Log'!$N$16:$N$265,"&lt;&gt;Skipped")</f>
        <v>0</v>
      </c>
      <c r="G34" s="67">
        <f>SUMIFS('Cash Flow Log'!$H$16:$H$265,'Cash Flow Log'!$L$16:$L$265,"&gt;="&amp;$C34,'Cash Flow Log'!$L$16:$L$265,"&lt;="&amp;$D34,'Cash Flow Log'!$F$16:$F$265,"Variable Expense",'Cash Flow Log'!$N$16:$N$265,"&lt;&gt;Skipped")+SUMIFS('Cash Flow Log'!$H$16:$H$265,'Cash Flow Log'!$L$16:$L$265,"&gt;="&amp;$C34,'Cash Flow Log'!$L$16:$L$265,"&lt;="&amp;$D34,'Cash Flow Log'!$F$16:$F$265,"Transfer",'Cash Flow Log'!$N$16:$N$265,"&lt;&gt;Skipped")+SUMIFS('Cash Flow Log'!$H$16:$H$265,'Cash Flow Log'!$L$16:$L$265,"&gt;="&amp;$C34,'Cash Flow Log'!$L$16:$L$265,"&lt;="&amp;$D34,'Cash Flow Log'!$F$16:$F$265,"Other",'Cash Flow Log'!$N$16:$N$265,"&lt;&gt;Skipped")</f>
        <v>0</v>
      </c>
      <c r="H34" s="67">
        <f t="shared" si="1"/>
        <v>0</v>
      </c>
      <c r="I34" s="67">
        <f>Settings!$D$11+SUM($H$29:H34)</f>
        <v>0</v>
      </c>
      <c r="J34" s="67">
        <f>I34-Settings!$D$12</f>
        <v>0</v>
      </c>
      <c r="K34" s="68" t="str">
        <f>IF(I34&lt;0,"OVERDRAFT RISK",IF(I34&lt;Settings!$D$12,"LOW BALANCE",IF(H34&lt;0,"TIGHT WEEK","SURPLUS")))</f>
        <v>SURPLUS</v>
      </c>
      <c r="L34" s="9"/>
    </row>
    <row r="35" spans="2:12 16363:16366" ht="20" customHeight="1">
      <c r="B35" s="133">
        <f t="shared" si="2"/>
        <v>7</v>
      </c>
      <c r="C35" s="134">
        <f t="shared" si="3"/>
        <v>46062</v>
      </c>
      <c r="D35" s="134">
        <f t="shared" si="0"/>
        <v>46068</v>
      </c>
      <c r="E35" s="67">
        <f>SUMIFS('Cash Flow Log'!$I$16:$I$265,'Cash Flow Log'!$L$16:$L$265,"&gt;="&amp;$C35,'Cash Flow Log'!$L$16:$L$265,"&lt;="&amp;$D35,'Cash Flow Log'!$F$16:$F$265,"Income",'Cash Flow Log'!$N$16:$N$265,"&lt;&gt;Skipped")</f>
        <v>0</v>
      </c>
      <c r="F35" s="67">
        <f>SUMIFS('Cash Flow Log'!$H$16:$H$265,'Cash Flow Log'!$L$16:$L$265,"&gt;="&amp;$C35,'Cash Flow Log'!$L$16:$L$265,"&lt;="&amp;$D35,'Cash Flow Log'!$F$16:$F$265,"Bill",'Cash Flow Log'!$N$16:$N$265,"&lt;&gt;Skipped")</f>
        <v>0</v>
      </c>
      <c r="G35" s="67">
        <f>SUMIFS('Cash Flow Log'!$H$16:$H$265,'Cash Flow Log'!$L$16:$L$265,"&gt;="&amp;$C35,'Cash Flow Log'!$L$16:$L$265,"&lt;="&amp;$D35,'Cash Flow Log'!$F$16:$F$265,"Variable Expense",'Cash Flow Log'!$N$16:$N$265,"&lt;&gt;Skipped")+SUMIFS('Cash Flow Log'!$H$16:$H$265,'Cash Flow Log'!$L$16:$L$265,"&gt;="&amp;$C35,'Cash Flow Log'!$L$16:$L$265,"&lt;="&amp;$D35,'Cash Flow Log'!$F$16:$F$265,"Transfer",'Cash Flow Log'!$N$16:$N$265,"&lt;&gt;Skipped")+SUMIFS('Cash Flow Log'!$H$16:$H$265,'Cash Flow Log'!$L$16:$L$265,"&gt;="&amp;$C35,'Cash Flow Log'!$L$16:$L$265,"&lt;="&amp;$D35,'Cash Flow Log'!$F$16:$F$265,"Other",'Cash Flow Log'!$N$16:$N$265,"&lt;&gt;Skipped")</f>
        <v>0</v>
      </c>
      <c r="H35" s="67">
        <f t="shared" si="1"/>
        <v>0</v>
      </c>
      <c r="I35" s="67">
        <f>Settings!$D$11+SUM($H$29:H35)</f>
        <v>0</v>
      </c>
      <c r="J35" s="67">
        <f>I35-Settings!$D$12</f>
        <v>0</v>
      </c>
      <c r="K35" s="68" t="str">
        <f>IF(I35&lt;0,"OVERDRAFT RISK",IF(I35&lt;Settings!$D$12,"LOW BALANCE",IF(H35&lt;0,"TIGHT WEEK","SURPLUS")))</f>
        <v>SURPLUS</v>
      </c>
      <c r="L35" s="9"/>
      <c r="XEI35" s="62" t="s">
        <v>118</v>
      </c>
      <c r="XEJ35" s="62"/>
      <c r="XEK35" s="62"/>
      <c r="XEL35" s="62"/>
    </row>
    <row r="36" spans="2:12 16363:16366" ht="20" customHeight="1">
      <c r="B36" s="133">
        <f t="shared" si="2"/>
        <v>8</v>
      </c>
      <c r="C36" s="134">
        <f t="shared" si="3"/>
        <v>46069</v>
      </c>
      <c r="D36" s="134">
        <f t="shared" si="0"/>
        <v>46075</v>
      </c>
      <c r="E36" s="67">
        <f>SUMIFS('Cash Flow Log'!$I$16:$I$265,'Cash Flow Log'!$L$16:$L$265,"&gt;="&amp;$C36,'Cash Flow Log'!$L$16:$L$265,"&lt;="&amp;$D36,'Cash Flow Log'!$F$16:$F$265,"Income",'Cash Flow Log'!$N$16:$N$265,"&lt;&gt;Skipped")</f>
        <v>0</v>
      </c>
      <c r="F36" s="67">
        <f>SUMIFS('Cash Flow Log'!$H$16:$H$265,'Cash Flow Log'!$L$16:$L$265,"&gt;="&amp;$C36,'Cash Flow Log'!$L$16:$L$265,"&lt;="&amp;$D36,'Cash Flow Log'!$F$16:$F$265,"Bill",'Cash Flow Log'!$N$16:$N$265,"&lt;&gt;Skipped")</f>
        <v>0</v>
      </c>
      <c r="G36" s="67">
        <f>SUMIFS('Cash Flow Log'!$H$16:$H$265,'Cash Flow Log'!$L$16:$L$265,"&gt;="&amp;$C36,'Cash Flow Log'!$L$16:$L$265,"&lt;="&amp;$D36,'Cash Flow Log'!$F$16:$F$265,"Variable Expense",'Cash Flow Log'!$N$16:$N$265,"&lt;&gt;Skipped")+SUMIFS('Cash Flow Log'!$H$16:$H$265,'Cash Flow Log'!$L$16:$L$265,"&gt;="&amp;$C36,'Cash Flow Log'!$L$16:$L$265,"&lt;="&amp;$D36,'Cash Flow Log'!$F$16:$F$265,"Transfer",'Cash Flow Log'!$N$16:$N$265,"&lt;&gt;Skipped")+SUMIFS('Cash Flow Log'!$H$16:$H$265,'Cash Flow Log'!$L$16:$L$265,"&gt;="&amp;$C36,'Cash Flow Log'!$L$16:$L$265,"&lt;="&amp;$D36,'Cash Flow Log'!$F$16:$F$265,"Other",'Cash Flow Log'!$N$16:$N$265,"&lt;&gt;Skipped")</f>
        <v>0</v>
      </c>
      <c r="H36" s="67">
        <f t="shared" si="1"/>
        <v>0</v>
      </c>
      <c r="I36" s="67">
        <f>Settings!$D$11+SUM($H$29:H36)</f>
        <v>0</v>
      </c>
      <c r="J36" s="67">
        <f>I36-Settings!$D$12</f>
        <v>0</v>
      </c>
      <c r="K36" s="68" t="str">
        <f>IF(I36&lt;0,"OVERDRAFT RISK",IF(I36&lt;Settings!$D$12,"LOW BALANCE",IF(H36&lt;0,"TIGHT WEEK","SURPLUS")))</f>
        <v>SURPLUS</v>
      </c>
      <c r="L36" s="9"/>
      <c r="XEI36" s="61" t="s">
        <v>102</v>
      </c>
      <c r="XEJ36" s="61" t="s">
        <v>121</v>
      </c>
      <c r="XEK36" s="61" t="s">
        <v>127</v>
      </c>
      <c r="XEL36" s="61" t="s">
        <v>128</v>
      </c>
    </row>
    <row r="37" spans="2:12 16363:16366" ht="20" customHeight="1">
      <c r="B37" s="133">
        <f t="shared" si="2"/>
        <v>9</v>
      </c>
      <c r="C37" s="134">
        <f t="shared" si="3"/>
        <v>46076</v>
      </c>
      <c r="D37" s="134">
        <f t="shared" si="0"/>
        <v>46082</v>
      </c>
      <c r="E37" s="67">
        <f>SUMIFS('Cash Flow Log'!$I$16:$I$265,'Cash Flow Log'!$L$16:$L$265,"&gt;="&amp;$C37,'Cash Flow Log'!$L$16:$L$265,"&lt;="&amp;$D37,'Cash Flow Log'!$F$16:$F$265,"Income",'Cash Flow Log'!$N$16:$N$265,"&lt;&gt;Skipped")</f>
        <v>0</v>
      </c>
      <c r="F37" s="67">
        <f>SUMIFS('Cash Flow Log'!$H$16:$H$265,'Cash Flow Log'!$L$16:$L$265,"&gt;="&amp;$C37,'Cash Flow Log'!$L$16:$L$265,"&lt;="&amp;$D37,'Cash Flow Log'!$F$16:$F$265,"Bill",'Cash Flow Log'!$N$16:$N$265,"&lt;&gt;Skipped")</f>
        <v>0</v>
      </c>
      <c r="G37" s="67">
        <f>SUMIFS('Cash Flow Log'!$H$16:$H$265,'Cash Flow Log'!$L$16:$L$265,"&gt;="&amp;$C37,'Cash Flow Log'!$L$16:$L$265,"&lt;="&amp;$D37,'Cash Flow Log'!$F$16:$F$265,"Variable Expense",'Cash Flow Log'!$N$16:$N$265,"&lt;&gt;Skipped")+SUMIFS('Cash Flow Log'!$H$16:$H$265,'Cash Flow Log'!$L$16:$L$265,"&gt;="&amp;$C37,'Cash Flow Log'!$L$16:$L$265,"&lt;="&amp;$D37,'Cash Flow Log'!$F$16:$F$265,"Transfer",'Cash Flow Log'!$N$16:$N$265,"&lt;&gt;Skipped")+SUMIFS('Cash Flow Log'!$H$16:$H$265,'Cash Flow Log'!$L$16:$L$265,"&gt;="&amp;$C37,'Cash Flow Log'!$L$16:$L$265,"&lt;="&amp;$D37,'Cash Flow Log'!$F$16:$F$265,"Other",'Cash Flow Log'!$N$16:$N$265,"&lt;&gt;Skipped")</f>
        <v>0</v>
      </c>
      <c r="H37" s="67">
        <f t="shared" si="1"/>
        <v>0</v>
      </c>
      <c r="I37" s="67">
        <f>Settings!$D$11+SUM($H$29:H37)</f>
        <v>0</v>
      </c>
      <c r="J37" s="67">
        <f>I37-Settings!$D$12</f>
        <v>0</v>
      </c>
      <c r="K37" s="68" t="str">
        <f>IF(I37&lt;0,"OVERDRAFT RISK",IF(I37&lt;Settings!$D$12,"LOW BALANCE",IF(H37&lt;0,"TIGHT WEEK","SURPLUS")))</f>
        <v>SURPLUS</v>
      </c>
      <c r="L37" s="9"/>
      <c r="XEI37" s="60">
        <f>IF(MONTH(DATE($B$8,MATCH($D$8,Settings!$H$20:$H$31,0),1))&lt;&gt;MATCH($D$8,Settings!$H$20:$H$31,0),"",DATE($B$8,MATCH($D$8,Settings!$H$20:$H$31,0),1))</f>
        <v>46266</v>
      </c>
      <c r="XEJ37" s="59">
        <f>IF($XEI37="","",SUMIFS('Cash Flow Log'!$I$16:$I$265,'Cash Flow Log'!$L$16:$L$265,$XEI37,'Cash Flow Log'!$N$16:$N$265,"&lt;&gt;Skipped"))</f>
        <v>0</v>
      </c>
      <c r="XEK37" s="59">
        <f>IF($XEI37="","",SUMIFS('Cash Flow Log'!$H$16:$H$265,'Cash Flow Log'!$L$16:$L$265,$XEI37,'Cash Flow Log'!$N$16:$N$265,"&lt;&gt;Skipped"))</f>
        <v>0</v>
      </c>
      <c r="XEL37" s="59">
        <f t="shared" ref="XEL37:XEL67" si="4">IF($XEI37="","",XEJ37-XEK37)</f>
        <v>0</v>
      </c>
    </row>
    <row r="38" spans="2:12 16363:16366" ht="20" customHeight="1">
      <c r="B38" s="133">
        <f t="shared" si="2"/>
        <v>10</v>
      </c>
      <c r="C38" s="134">
        <f t="shared" si="3"/>
        <v>46083</v>
      </c>
      <c r="D38" s="134">
        <f t="shared" si="0"/>
        <v>46089</v>
      </c>
      <c r="E38" s="67">
        <f>SUMIFS('Cash Flow Log'!$I$16:$I$265,'Cash Flow Log'!$L$16:$L$265,"&gt;="&amp;$C38,'Cash Flow Log'!$L$16:$L$265,"&lt;="&amp;$D38,'Cash Flow Log'!$F$16:$F$265,"Income",'Cash Flow Log'!$N$16:$N$265,"&lt;&gt;Skipped")</f>
        <v>0</v>
      </c>
      <c r="F38" s="67">
        <f>SUMIFS('Cash Flow Log'!$H$16:$H$265,'Cash Flow Log'!$L$16:$L$265,"&gt;="&amp;$C38,'Cash Flow Log'!$L$16:$L$265,"&lt;="&amp;$D38,'Cash Flow Log'!$F$16:$F$265,"Bill",'Cash Flow Log'!$N$16:$N$265,"&lt;&gt;Skipped")</f>
        <v>0</v>
      </c>
      <c r="G38" s="67">
        <f>SUMIFS('Cash Flow Log'!$H$16:$H$265,'Cash Flow Log'!$L$16:$L$265,"&gt;="&amp;$C38,'Cash Flow Log'!$L$16:$L$265,"&lt;="&amp;$D38,'Cash Flow Log'!$F$16:$F$265,"Variable Expense",'Cash Flow Log'!$N$16:$N$265,"&lt;&gt;Skipped")+SUMIFS('Cash Flow Log'!$H$16:$H$265,'Cash Flow Log'!$L$16:$L$265,"&gt;="&amp;$C38,'Cash Flow Log'!$L$16:$L$265,"&lt;="&amp;$D38,'Cash Flow Log'!$F$16:$F$265,"Transfer",'Cash Flow Log'!$N$16:$N$265,"&lt;&gt;Skipped")+SUMIFS('Cash Flow Log'!$H$16:$H$265,'Cash Flow Log'!$L$16:$L$265,"&gt;="&amp;$C38,'Cash Flow Log'!$L$16:$L$265,"&lt;="&amp;$D38,'Cash Flow Log'!$F$16:$F$265,"Other",'Cash Flow Log'!$N$16:$N$265,"&lt;&gt;Skipped")</f>
        <v>0</v>
      </c>
      <c r="H38" s="67">
        <f t="shared" si="1"/>
        <v>0</v>
      </c>
      <c r="I38" s="67">
        <f>Settings!$D$11+SUM($H$29:H38)</f>
        <v>0</v>
      </c>
      <c r="J38" s="67">
        <f>I38-Settings!$D$12</f>
        <v>0</v>
      </c>
      <c r="K38" s="68" t="str">
        <f>IF(I38&lt;0,"OVERDRAFT RISK",IF(I38&lt;Settings!$D$12,"LOW BALANCE",IF(H38&lt;0,"TIGHT WEEK","SURPLUS")))</f>
        <v>SURPLUS</v>
      </c>
      <c r="L38" s="9"/>
      <c r="XEI38" s="60">
        <f>IF(MONTH(DATE($B$8,MATCH($D$8,Settings!$H$20:$H$31,0),2))&lt;&gt;MATCH($D$8,Settings!$H$20:$H$31,0),"",DATE($B$8,MATCH($D$8,Settings!$H$20:$H$31,0),2))</f>
        <v>46267</v>
      </c>
      <c r="XEJ38" s="59">
        <f>IF($XEI38="","",SUMIFS('Cash Flow Log'!$I$16:$I$265,'Cash Flow Log'!$L$16:$L$265,$XEI38,'Cash Flow Log'!$N$16:$N$265,"&lt;&gt;Skipped"))</f>
        <v>0</v>
      </c>
      <c r="XEK38" s="59">
        <f>IF($XEI38="","",SUMIFS('Cash Flow Log'!$H$16:$H$265,'Cash Flow Log'!$L$16:$L$265,$XEI38,'Cash Flow Log'!$N$16:$N$265,"&lt;&gt;Skipped"))</f>
        <v>0</v>
      </c>
      <c r="XEL38" s="59">
        <f t="shared" si="4"/>
        <v>0</v>
      </c>
    </row>
    <row r="39" spans="2:12 16363:16366" ht="20" customHeight="1">
      <c r="B39" s="133">
        <f t="shared" si="2"/>
        <v>11</v>
      </c>
      <c r="C39" s="134">
        <f t="shared" si="3"/>
        <v>46090</v>
      </c>
      <c r="D39" s="134">
        <f t="shared" si="0"/>
        <v>46096</v>
      </c>
      <c r="E39" s="67">
        <f>SUMIFS('Cash Flow Log'!$I$16:$I$265,'Cash Flow Log'!$L$16:$L$265,"&gt;="&amp;$C39,'Cash Flow Log'!$L$16:$L$265,"&lt;="&amp;$D39,'Cash Flow Log'!$F$16:$F$265,"Income",'Cash Flow Log'!$N$16:$N$265,"&lt;&gt;Skipped")</f>
        <v>0</v>
      </c>
      <c r="F39" s="67">
        <f>SUMIFS('Cash Flow Log'!$H$16:$H$265,'Cash Flow Log'!$L$16:$L$265,"&gt;="&amp;$C39,'Cash Flow Log'!$L$16:$L$265,"&lt;="&amp;$D39,'Cash Flow Log'!$F$16:$F$265,"Bill",'Cash Flow Log'!$N$16:$N$265,"&lt;&gt;Skipped")</f>
        <v>0</v>
      </c>
      <c r="G39" s="67">
        <f>SUMIFS('Cash Flow Log'!$H$16:$H$265,'Cash Flow Log'!$L$16:$L$265,"&gt;="&amp;$C39,'Cash Flow Log'!$L$16:$L$265,"&lt;="&amp;$D39,'Cash Flow Log'!$F$16:$F$265,"Variable Expense",'Cash Flow Log'!$N$16:$N$265,"&lt;&gt;Skipped")+SUMIFS('Cash Flow Log'!$H$16:$H$265,'Cash Flow Log'!$L$16:$L$265,"&gt;="&amp;$C39,'Cash Flow Log'!$L$16:$L$265,"&lt;="&amp;$D39,'Cash Flow Log'!$F$16:$F$265,"Transfer",'Cash Flow Log'!$N$16:$N$265,"&lt;&gt;Skipped")+SUMIFS('Cash Flow Log'!$H$16:$H$265,'Cash Flow Log'!$L$16:$L$265,"&gt;="&amp;$C39,'Cash Flow Log'!$L$16:$L$265,"&lt;="&amp;$D39,'Cash Flow Log'!$F$16:$F$265,"Other",'Cash Flow Log'!$N$16:$N$265,"&lt;&gt;Skipped")</f>
        <v>0</v>
      </c>
      <c r="H39" s="67">
        <f t="shared" si="1"/>
        <v>0</v>
      </c>
      <c r="I39" s="67">
        <f>Settings!$D$11+SUM($H$29:H39)</f>
        <v>0</v>
      </c>
      <c r="J39" s="67">
        <f>I39-Settings!$D$12</f>
        <v>0</v>
      </c>
      <c r="K39" s="68" t="str">
        <f>IF(I39&lt;0,"OVERDRAFT RISK",IF(I39&lt;Settings!$D$12,"LOW BALANCE",IF(H39&lt;0,"TIGHT WEEK","SURPLUS")))</f>
        <v>SURPLUS</v>
      </c>
      <c r="L39" s="9"/>
      <c r="XEI39" s="60">
        <f>IF(MONTH(DATE($B$8,MATCH($D$8,Settings!$H$20:$H$31,0),3))&lt;&gt;MATCH($D$8,Settings!$H$20:$H$31,0),"",DATE($B$8,MATCH($D$8,Settings!$H$20:$H$31,0),3))</f>
        <v>46268</v>
      </c>
      <c r="XEJ39" s="59">
        <f>IF($XEI39="","",SUMIFS('Cash Flow Log'!$I$16:$I$265,'Cash Flow Log'!$L$16:$L$265,$XEI39,'Cash Flow Log'!$N$16:$N$265,"&lt;&gt;Skipped"))</f>
        <v>0</v>
      </c>
      <c r="XEK39" s="59">
        <f>IF($XEI39="","",SUMIFS('Cash Flow Log'!$H$16:$H$265,'Cash Flow Log'!$L$16:$L$265,$XEI39,'Cash Flow Log'!$N$16:$N$265,"&lt;&gt;Skipped"))</f>
        <v>0</v>
      </c>
      <c r="XEL39" s="59">
        <f t="shared" si="4"/>
        <v>0</v>
      </c>
    </row>
    <row r="40" spans="2:12 16363:16366" ht="20" customHeight="1">
      <c r="B40" s="133">
        <f t="shared" si="2"/>
        <v>12</v>
      </c>
      <c r="C40" s="134">
        <f t="shared" si="3"/>
        <v>46097</v>
      </c>
      <c r="D40" s="134">
        <f t="shared" si="0"/>
        <v>46103</v>
      </c>
      <c r="E40" s="67">
        <f>SUMIFS('Cash Flow Log'!$I$16:$I$265,'Cash Flow Log'!$L$16:$L$265,"&gt;="&amp;$C40,'Cash Flow Log'!$L$16:$L$265,"&lt;="&amp;$D40,'Cash Flow Log'!$F$16:$F$265,"Income",'Cash Flow Log'!$N$16:$N$265,"&lt;&gt;Skipped")</f>
        <v>0</v>
      </c>
      <c r="F40" s="67">
        <f>SUMIFS('Cash Flow Log'!$H$16:$H$265,'Cash Flow Log'!$L$16:$L$265,"&gt;="&amp;$C40,'Cash Flow Log'!$L$16:$L$265,"&lt;="&amp;$D40,'Cash Flow Log'!$F$16:$F$265,"Bill",'Cash Flow Log'!$N$16:$N$265,"&lt;&gt;Skipped")</f>
        <v>0</v>
      </c>
      <c r="G40" s="67">
        <f>SUMIFS('Cash Flow Log'!$H$16:$H$265,'Cash Flow Log'!$L$16:$L$265,"&gt;="&amp;$C40,'Cash Flow Log'!$L$16:$L$265,"&lt;="&amp;$D40,'Cash Flow Log'!$F$16:$F$265,"Variable Expense",'Cash Flow Log'!$N$16:$N$265,"&lt;&gt;Skipped")+SUMIFS('Cash Flow Log'!$H$16:$H$265,'Cash Flow Log'!$L$16:$L$265,"&gt;="&amp;$C40,'Cash Flow Log'!$L$16:$L$265,"&lt;="&amp;$D40,'Cash Flow Log'!$F$16:$F$265,"Transfer",'Cash Flow Log'!$N$16:$N$265,"&lt;&gt;Skipped")+SUMIFS('Cash Flow Log'!$H$16:$H$265,'Cash Flow Log'!$L$16:$L$265,"&gt;="&amp;$C40,'Cash Flow Log'!$L$16:$L$265,"&lt;="&amp;$D40,'Cash Flow Log'!$F$16:$F$265,"Other",'Cash Flow Log'!$N$16:$N$265,"&lt;&gt;Skipped")</f>
        <v>0</v>
      </c>
      <c r="H40" s="67">
        <f t="shared" si="1"/>
        <v>0</v>
      </c>
      <c r="I40" s="67">
        <f>Settings!$D$11+SUM($H$29:H40)</f>
        <v>0</v>
      </c>
      <c r="J40" s="67">
        <f>I40-Settings!$D$12</f>
        <v>0</v>
      </c>
      <c r="K40" s="68" t="str">
        <f>IF(I40&lt;0,"OVERDRAFT RISK",IF(I40&lt;Settings!$D$12,"LOW BALANCE",IF(H40&lt;0,"TIGHT WEEK","SURPLUS")))</f>
        <v>SURPLUS</v>
      </c>
      <c r="L40" s="9"/>
      <c r="XEI40" s="60">
        <f>IF(MONTH(DATE($B$8,MATCH($D$8,Settings!$H$20:$H$31,0),4))&lt;&gt;MATCH($D$8,Settings!$H$20:$H$31,0),"",DATE($B$8,MATCH($D$8,Settings!$H$20:$H$31,0),4))</f>
        <v>46269</v>
      </c>
      <c r="XEJ40" s="59">
        <f>IF($XEI40="","",SUMIFS('Cash Flow Log'!$I$16:$I$265,'Cash Flow Log'!$L$16:$L$265,$XEI40,'Cash Flow Log'!$N$16:$N$265,"&lt;&gt;Skipped"))</f>
        <v>0</v>
      </c>
      <c r="XEK40" s="59">
        <f>IF($XEI40="","",SUMIFS('Cash Flow Log'!$H$16:$H$265,'Cash Flow Log'!$L$16:$L$265,$XEI40,'Cash Flow Log'!$N$16:$N$265,"&lt;&gt;Skipped"))</f>
        <v>0</v>
      </c>
      <c r="XEL40" s="59">
        <f t="shared" si="4"/>
        <v>0</v>
      </c>
    </row>
    <row r="41" spans="2:12 16363:16366" ht="20" customHeight="1">
      <c r="B41" s="133">
        <f t="shared" si="2"/>
        <v>13</v>
      </c>
      <c r="C41" s="134">
        <f t="shared" si="3"/>
        <v>46104</v>
      </c>
      <c r="D41" s="134">
        <f t="shared" si="0"/>
        <v>46110</v>
      </c>
      <c r="E41" s="67">
        <f>SUMIFS('Cash Flow Log'!$I$16:$I$265,'Cash Flow Log'!$L$16:$L$265,"&gt;="&amp;$C41,'Cash Flow Log'!$L$16:$L$265,"&lt;="&amp;$D41,'Cash Flow Log'!$F$16:$F$265,"Income",'Cash Flow Log'!$N$16:$N$265,"&lt;&gt;Skipped")</f>
        <v>0</v>
      </c>
      <c r="F41" s="67">
        <f>SUMIFS('Cash Flow Log'!$H$16:$H$265,'Cash Flow Log'!$L$16:$L$265,"&gt;="&amp;$C41,'Cash Flow Log'!$L$16:$L$265,"&lt;="&amp;$D41,'Cash Flow Log'!$F$16:$F$265,"Bill",'Cash Flow Log'!$N$16:$N$265,"&lt;&gt;Skipped")</f>
        <v>0</v>
      </c>
      <c r="G41" s="67">
        <f>SUMIFS('Cash Flow Log'!$H$16:$H$265,'Cash Flow Log'!$L$16:$L$265,"&gt;="&amp;$C41,'Cash Flow Log'!$L$16:$L$265,"&lt;="&amp;$D41,'Cash Flow Log'!$F$16:$F$265,"Variable Expense",'Cash Flow Log'!$N$16:$N$265,"&lt;&gt;Skipped")+SUMIFS('Cash Flow Log'!$H$16:$H$265,'Cash Flow Log'!$L$16:$L$265,"&gt;="&amp;$C41,'Cash Flow Log'!$L$16:$L$265,"&lt;="&amp;$D41,'Cash Flow Log'!$F$16:$F$265,"Transfer",'Cash Flow Log'!$N$16:$N$265,"&lt;&gt;Skipped")+SUMIFS('Cash Flow Log'!$H$16:$H$265,'Cash Flow Log'!$L$16:$L$265,"&gt;="&amp;$C41,'Cash Flow Log'!$L$16:$L$265,"&lt;="&amp;$D41,'Cash Flow Log'!$F$16:$F$265,"Other",'Cash Flow Log'!$N$16:$N$265,"&lt;&gt;Skipped")</f>
        <v>0</v>
      </c>
      <c r="H41" s="67">
        <f t="shared" si="1"/>
        <v>0</v>
      </c>
      <c r="I41" s="67">
        <f>Settings!$D$11+SUM($H$29:H41)</f>
        <v>0</v>
      </c>
      <c r="J41" s="67">
        <f>I41-Settings!$D$12</f>
        <v>0</v>
      </c>
      <c r="K41" s="68" t="str">
        <f>IF(I41&lt;0,"OVERDRAFT RISK",IF(I41&lt;Settings!$D$12,"LOW BALANCE",IF(H41&lt;0,"TIGHT WEEK","SURPLUS")))</f>
        <v>SURPLUS</v>
      </c>
      <c r="L41" s="9"/>
      <c r="XEI41" s="60">
        <f>IF(MONTH(DATE($B$8,MATCH($D$8,Settings!$H$20:$H$31,0),5))&lt;&gt;MATCH($D$8,Settings!$H$20:$H$31,0),"",DATE($B$8,MATCH($D$8,Settings!$H$20:$H$31,0),5))</f>
        <v>46270</v>
      </c>
      <c r="XEJ41" s="59">
        <f>IF($XEI41="","",SUMIFS('Cash Flow Log'!$I$16:$I$265,'Cash Flow Log'!$L$16:$L$265,$XEI41,'Cash Flow Log'!$N$16:$N$265,"&lt;&gt;Skipped"))</f>
        <v>0</v>
      </c>
      <c r="XEK41" s="59">
        <f>IF($XEI41="","",SUMIFS('Cash Flow Log'!$H$16:$H$265,'Cash Flow Log'!$L$16:$L$265,$XEI41,'Cash Flow Log'!$N$16:$N$265,"&lt;&gt;Skipped"))</f>
        <v>0</v>
      </c>
      <c r="XEL41" s="59">
        <f t="shared" si="4"/>
        <v>0</v>
      </c>
    </row>
    <row r="42" spans="2:12 16363:16366" ht="20" customHeight="1">
      <c r="B42" s="133">
        <f t="shared" si="2"/>
        <v>14</v>
      </c>
      <c r="C42" s="134">
        <f t="shared" si="3"/>
        <v>46111</v>
      </c>
      <c r="D42" s="134">
        <f t="shared" si="0"/>
        <v>46117</v>
      </c>
      <c r="E42" s="67">
        <f>SUMIFS('Cash Flow Log'!$I$16:$I$265,'Cash Flow Log'!$L$16:$L$265,"&gt;="&amp;$C42,'Cash Flow Log'!$L$16:$L$265,"&lt;="&amp;$D42,'Cash Flow Log'!$F$16:$F$265,"Income",'Cash Flow Log'!$N$16:$N$265,"&lt;&gt;Skipped")</f>
        <v>0</v>
      </c>
      <c r="F42" s="67">
        <f>SUMIFS('Cash Flow Log'!$H$16:$H$265,'Cash Flow Log'!$L$16:$L$265,"&gt;="&amp;$C42,'Cash Flow Log'!$L$16:$L$265,"&lt;="&amp;$D42,'Cash Flow Log'!$F$16:$F$265,"Bill",'Cash Flow Log'!$N$16:$N$265,"&lt;&gt;Skipped")</f>
        <v>0</v>
      </c>
      <c r="G42" s="67">
        <f>SUMIFS('Cash Flow Log'!$H$16:$H$265,'Cash Flow Log'!$L$16:$L$265,"&gt;="&amp;$C42,'Cash Flow Log'!$L$16:$L$265,"&lt;="&amp;$D42,'Cash Flow Log'!$F$16:$F$265,"Variable Expense",'Cash Flow Log'!$N$16:$N$265,"&lt;&gt;Skipped")+SUMIFS('Cash Flow Log'!$H$16:$H$265,'Cash Flow Log'!$L$16:$L$265,"&gt;="&amp;$C42,'Cash Flow Log'!$L$16:$L$265,"&lt;="&amp;$D42,'Cash Flow Log'!$F$16:$F$265,"Transfer",'Cash Flow Log'!$N$16:$N$265,"&lt;&gt;Skipped")+SUMIFS('Cash Flow Log'!$H$16:$H$265,'Cash Flow Log'!$L$16:$L$265,"&gt;="&amp;$C42,'Cash Flow Log'!$L$16:$L$265,"&lt;="&amp;$D42,'Cash Flow Log'!$F$16:$F$265,"Other",'Cash Flow Log'!$N$16:$N$265,"&lt;&gt;Skipped")</f>
        <v>0</v>
      </c>
      <c r="H42" s="67">
        <f t="shared" si="1"/>
        <v>0</v>
      </c>
      <c r="I42" s="67">
        <f>Settings!$D$11+SUM($H$29:H42)</f>
        <v>0</v>
      </c>
      <c r="J42" s="67">
        <f>I42-Settings!$D$12</f>
        <v>0</v>
      </c>
      <c r="K42" s="68" t="str">
        <f>IF(I42&lt;0,"OVERDRAFT RISK",IF(I42&lt;Settings!$D$12,"LOW BALANCE",IF(H42&lt;0,"TIGHT WEEK","SURPLUS")))</f>
        <v>SURPLUS</v>
      </c>
      <c r="L42" s="9"/>
      <c r="XEI42" s="60">
        <f>IF(MONTH(DATE($B$8,MATCH($D$8,Settings!$H$20:$H$31,0),6))&lt;&gt;MATCH($D$8,Settings!$H$20:$H$31,0),"",DATE($B$8,MATCH($D$8,Settings!$H$20:$H$31,0),6))</f>
        <v>46271</v>
      </c>
      <c r="XEJ42" s="59">
        <f>IF($XEI42="","",SUMIFS('Cash Flow Log'!$I$16:$I$265,'Cash Flow Log'!$L$16:$L$265,$XEI42,'Cash Flow Log'!$N$16:$N$265,"&lt;&gt;Skipped"))</f>
        <v>0</v>
      </c>
      <c r="XEK42" s="59">
        <f>IF($XEI42="","",SUMIFS('Cash Flow Log'!$H$16:$H$265,'Cash Flow Log'!$L$16:$L$265,$XEI42,'Cash Flow Log'!$N$16:$N$265,"&lt;&gt;Skipped"))</f>
        <v>0</v>
      </c>
      <c r="XEL42" s="59">
        <f t="shared" si="4"/>
        <v>0</v>
      </c>
    </row>
    <row r="43" spans="2:12 16363:16366" ht="20" customHeight="1">
      <c r="B43" s="133">
        <f t="shared" si="2"/>
        <v>15</v>
      </c>
      <c r="C43" s="134">
        <f t="shared" si="3"/>
        <v>46118</v>
      </c>
      <c r="D43" s="134">
        <f t="shared" si="0"/>
        <v>46124</v>
      </c>
      <c r="E43" s="67">
        <f>SUMIFS('Cash Flow Log'!$I$16:$I$265,'Cash Flow Log'!$L$16:$L$265,"&gt;="&amp;$C43,'Cash Flow Log'!$L$16:$L$265,"&lt;="&amp;$D43,'Cash Flow Log'!$F$16:$F$265,"Income",'Cash Flow Log'!$N$16:$N$265,"&lt;&gt;Skipped")</f>
        <v>0</v>
      </c>
      <c r="F43" s="67">
        <f>SUMIFS('Cash Flow Log'!$H$16:$H$265,'Cash Flow Log'!$L$16:$L$265,"&gt;="&amp;$C43,'Cash Flow Log'!$L$16:$L$265,"&lt;="&amp;$D43,'Cash Flow Log'!$F$16:$F$265,"Bill",'Cash Flow Log'!$N$16:$N$265,"&lt;&gt;Skipped")</f>
        <v>0</v>
      </c>
      <c r="G43" s="67">
        <f>SUMIFS('Cash Flow Log'!$H$16:$H$265,'Cash Flow Log'!$L$16:$L$265,"&gt;="&amp;$C43,'Cash Flow Log'!$L$16:$L$265,"&lt;="&amp;$D43,'Cash Flow Log'!$F$16:$F$265,"Variable Expense",'Cash Flow Log'!$N$16:$N$265,"&lt;&gt;Skipped")+SUMIFS('Cash Flow Log'!$H$16:$H$265,'Cash Flow Log'!$L$16:$L$265,"&gt;="&amp;$C43,'Cash Flow Log'!$L$16:$L$265,"&lt;="&amp;$D43,'Cash Flow Log'!$F$16:$F$265,"Transfer",'Cash Flow Log'!$N$16:$N$265,"&lt;&gt;Skipped")+SUMIFS('Cash Flow Log'!$H$16:$H$265,'Cash Flow Log'!$L$16:$L$265,"&gt;="&amp;$C43,'Cash Flow Log'!$L$16:$L$265,"&lt;="&amp;$D43,'Cash Flow Log'!$F$16:$F$265,"Other",'Cash Flow Log'!$N$16:$N$265,"&lt;&gt;Skipped")</f>
        <v>0</v>
      </c>
      <c r="H43" s="67">
        <f t="shared" si="1"/>
        <v>0</v>
      </c>
      <c r="I43" s="67">
        <f>Settings!$D$11+SUM($H$29:H43)</f>
        <v>0</v>
      </c>
      <c r="J43" s="67">
        <f>I43-Settings!$D$12</f>
        <v>0</v>
      </c>
      <c r="K43" s="68" t="str">
        <f>IF(I43&lt;0,"OVERDRAFT RISK",IF(I43&lt;Settings!$D$12,"LOW BALANCE",IF(H43&lt;0,"TIGHT WEEK","SURPLUS")))</f>
        <v>SURPLUS</v>
      </c>
      <c r="L43" s="9"/>
      <c r="XEI43" s="60">
        <f>IF(MONTH(DATE($B$8,MATCH($D$8,Settings!$H$20:$H$31,0),7))&lt;&gt;MATCH($D$8,Settings!$H$20:$H$31,0),"",DATE($B$8,MATCH($D$8,Settings!$H$20:$H$31,0),7))</f>
        <v>46272</v>
      </c>
      <c r="XEJ43" s="59">
        <f>IF($XEI43="","",SUMIFS('Cash Flow Log'!$I$16:$I$265,'Cash Flow Log'!$L$16:$L$265,$XEI43,'Cash Flow Log'!$N$16:$N$265,"&lt;&gt;Skipped"))</f>
        <v>0</v>
      </c>
      <c r="XEK43" s="59">
        <f>IF($XEI43="","",SUMIFS('Cash Flow Log'!$H$16:$H$265,'Cash Flow Log'!$L$16:$L$265,$XEI43,'Cash Flow Log'!$N$16:$N$265,"&lt;&gt;Skipped"))</f>
        <v>0</v>
      </c>
      <c r="XEL43" s="59">
        <f t="shared" si="4"/>
        <v>0</v>
      </c>
    </row>
    <row r="44" spans="2:12 16363:16366" ht="20" customHeight="1">
      <c r="B44" s="133">
        <f t="shared" si="2"/>
        <v>16</v>
      </c>
      <c r="C44" s="134">
        <f t="shared" si="3"/>
        <v>46125</v>
      </c>
      <c r="D44" s="134">
        <f t="shared" si="0"/>
        <v>46131</v>
      </c>
      <c r="E44" s="67">
        <f>SUMIFS('Cash Flow Log'!$I$16:$I$265,'Cash Flow Log'!$L$16:$L$265,"&gt;="&amp;$C44,'Cash Flow Log'!$L$16:$L$265,"&lt;="&amp;$D44,'Cash Flow Log'!$F$16:$F$265,"Income",'Cash Flow Log'!$N$16:$N$265,"&lt;&gt;Skipped")</f>
        <v>0</v>
      </c>
      <c r="F44" s="67">
        <f>SUMIFS('Cash Flow Log'!$H$16:$H$265,'Cash Flow Log'!$L$16:$L$265,"&gt;="&amp;$C44,'Cash Flow Log'!$L$16:$L$265,"&lt;="&amp;$D44,'Cash Flow Log'!$F$16:$F$265,"Bill",'Cash Flow Log'!$N$16:$N$265,"&lt;&gt;Skipped")</f>
        <v>0</v>
      </c>
      <c r="G44" s="67">
        <f>SUMIFS('Cash Flow Log'!$H$16:$H$265,'Cash Flow Log'!$L$16:$L$265,"&gt;="&amp;$C44,'Cash Flow Log'!$L$16:$L$265,"&lt;="&amp;$D44,'Cash Flow Log'!$F$16:$F$265,"Variable Expense",'Cash Flow Log'!$N$16:$N$265,"&lt;&gt;Skipped")+SUMIFS('Cash Flow Log'!$H$16:$H$265,'Cash Flow Log'!$L$16:$L$265,"&gt;="&amp;$C44,'Cash Flow Log'!$L$16:$L$265,"&lt;="&amp;$D44,'Cash Flow Log'!$F$16:$F$265,"Transfer",'Cash Flow Log'!$N$16:$N$265,"&lt;&gt;Skipped")+SUMIFS('Cash Flow Log'!$H$16:$H$265,'Cash Flow Log'!$L$16:$L$265,"&gt;="&amp;$C44,'Cash Flow Log'!$L$16:$L$265,"&lt;="&amp;$D44,'Cash Flow Log'!$F$16:$F$265,"Other",'Cash Flow Log'!$N$16:$N$265,"&lt;&gt;Skipped")</f>
        <v>0</v>
      </c>
      <c r="H44" s="67">
        <f t="shared" si="1"/>
        <v>0</v>
      </c>
      <c r="I44" s="67">
        <f>Settings!$D$11+SUM($H$29:H44)</f>
        <v>0</v>
      </c>
      <c r="J44" s="67">
        <f>I44-Settings!$D$12</f>
        <v>0</v>
      </c>
      <c r="K44" s="68" t="str">
        <f>IF(I44&lt;0,"OVERDRAFT RISK",IF(I44&lt;Settings!$D$12,"LOW BALANCE",IF(H44&lt;0,"TIGHT WEEK","SURPLUS")))</f>
        <v>SURPLUS</v>
      </c>
      <c r="L44" s="9"/>
      <c r="XEI44" s="60">
        <f>IF(MONTH(DATE($B$8,MATCH($D$8,Settings!$H$20:$H$31,0),8))&lt;&gt;MATCH($D$8,Settings!$H$20:$H$31,0),"",DATE($B$8,MATCH($D$8,Settings!$H$20:$H$31,0),8))</f>
        <v>46273</v>
      </c>
      <c r="XEJ44" s="59">
        <f>IF($XEI44="","",SUMIFS('Cash Flow Log'!$I$16:$I$265,'Cash Flow Log'!$L$16:$L$265,$XEI44,'Cash Flow Log'!$N$16:$N$265,"&lt;&gt;Skipped"))</f>
        <v>0</v>
      </c>
      <c r="XEK44" s="59">
        <f>IF($XEI44="","",SUMIFS('Cash Flow Log'!$H$16:$H$265,'Cash Flow Log'!$L$16:$L$265,$XEI44,'Cash Flow Log'!$N$16:$N$265,"&lt;&gt;Skipped"))</f>
        <v>0</v>
      </c>
      <c r="XEL44" s="59">
        <f t="shared" si="4"/>
        <v>0</v>
      </c>
    </row>
    <row r="45" spans="2:12 16363:16366" ht="20" customHeight="1">
      <c r="B45" s="133">
        <f t="shared" si="2"/>
        <v>17</v>
      </c>
      <c r="C45" s="134">
        <f t="shared" si="3"/>
        <v>46132</v>
      </c>
      <c r="D45" s="134">
        <f t="shared" si="0"/>
        <v>46138</v>
      </c>
      <c r="E45" s="67">
        <f>SUMIFS('Cash Flow Log'!$I$16:$I$265,'Cash Flow Log'!$L$16:$L$265,"&gt;="&amp;$C45,'Cash Flow Log'!$L$16:$L$265,"&lt;="&amp;$D45,'Cash Flow Log'!$F$16:$F$265,"Income",'Cash Flow Log'!$N$16:$N$265,"&lt;&gt;Skipped")</f>
        <v>0</v>
      </c>
      <c r="F45" s="67">
        <f>SUMIFS('Cash Flow Log'!$H$16:$H$265,'Cash Flow Log'!$L$16:$L$265,"&gt;="&amp;$C45,'Cash Flow Log'!$L$16:$L$265,"&lt;="&amp;$D45,'Cash Flow Log'!$F$16:$F$265,"Bill",'Cash Flow Log'!$N$16:$N$265,"&lt;&gt;Skipped")</f>
        <v>0</v>
      </c>
      <c r="G45" s="67">
        <f>SUMIFS('Cash Flow Log'!$H$16:$H$265,'Cash Flow Log'!$L$16:$L$265,"&gt;="&amp;$C45,'Cash Flow Log'!$L$16:$L$265,"&lt;="&amp;$D45,'Cash Flow Log'!$F$16:$F$265,"Variable Expense",'Cash Flow Log'!$N$16:$N$265,"&lt;&gt;Skipped")+SUMIFS('Cash Flow Log'!$H$16:$H$265,'Cash Flow Log'!$L$16:$L$265,"&gt;="&amp;$C45,'Cash Flow Log'!$L$16:$L$265,"&lt;="&amp;$D45,'Cash Flow Log'!$F$16:$F$265,"Transfer",'Cash Flow Log'!$N$16:$N$265,"&lt;&gt;Skipped")+SUMIFS('Cash Flow Log'!$H$16:$H$265,'Cash Flow Log'!$L$16:$L$265,"&gt;="&amp;$C45,'Cash Flow Log'!$L$16:$L$265,"&lt;="&amp;$D45,'Cash Flow Log'!$F$16:$F$265,"Other",'Cash Flow Log'!$N$16:$N$265,"&lt;&gt;Skipped")</f>
        <v>0</v>
      </c>
      <c r="H45" s="67">
        <f t="shared" si="1"/>
        <v>0</v>
      </c>
      <c r="I45" s="67">
        <f>Settings!$D$11+SUM($H$29:H45)</f>
        <v>0</v>
      </c>
      <c r="J45" s="67">
        <f>I45-Settings!$D$12</f>
        <v>0</v>
      </c>
      <c r="K45" s="68" t="str">
        <f>IF(I45&lt;0,"OVERDRAFT RISK",IF(I45&lt;Settings!$D$12,"LOW BALANCE",IF(H45&lt;0,"TIGHT WEEK","SURPLUS")))</f>
        <v>SURPLUS</v>
      </c>
      <c r="L45" s="9"/>
      <c r="XEI45" s="60">
        <f>IF(MONTH(DATE($B$8,MATCH($D$8,Settings!$H$20:$H$31,0),9))&lt;&gt;MATCH($D$8,Settings!$H$20:$H$31,0),"",DATE($B$8,MATCH($D$8,Settings!$H$20:$H$31,0),9))</f>
        <v>46274</v>
      </c>
      <c r="XEJ45" s="59">
        <f>IF($XEI45="","",SUMIFS('Cash Flow Log'!$I$16:$I$265,'Cash Flow Log'!$L$16:$L$265,$XEI45,'Cash Flow Log'!$N$16:$N$265,"&lt;&gt;Skipped"))</f>
        <v>0</v>
      </c>
      <c r="XEK45" s="59">
        <f>IF($XEI45="","",SUMIFS('Cash Flow Log'!$H$16:$H$265,'Cash Flow Log'!$L$16:$L$265,$XEI45,'Cash Flow Log'!$N$16:$N$265,"&lt;&gt;Skipped"))</f>
        <v>0</v>
      </c>
      <c r="XEL45" s="59">
        <f t="shared" si="4"/>
        <v>0</v>
      </c>
    </row>
    <row r="46" spans="2:12 16363:16366" ht="20" customHeight="1">
      <c r="B46" s="133">
        <f t="shared" si="2"/>
        <v>18</v>
      </c>
      <c r="C46" s="134">
        <f t="shared" si="3"/>
        <v>46139</v>
      </c>
      <c r="D46" s="134">
        <f t="shared" si="0"/>
        <v>46145</v>
      </c>
      <c r="E46" s="67">
        <f>SUMIFS('Cash Flow Log'!$I$16:$I$265,'Cash Flow Log'!$L$16:$L$265,"&gt;="&amp;$C46,'Cash Flow Log'!$L$16:$L$265,"&lt;="&amp;$D46,'Cash Flow Log'!$F$16:$F$265,"Income",'Cash Flow Log'!$N$16:$N$265,"&lt;&gt;Skipped")</f>
        <v>0</v>
      </c>
      <c r="F46" s="67">
        <f>SUMIFS('Cash Flow Log'!$H$16:$H$265,'Cash Flow Log'!$L$16:$L$265,"&gt;="&amp;$C46,'Cash Flow Log'!$L$16:$L$265,"&lt;="&amp;$D46,'Cash Flow Log'!$F$16:$F$265,"Bill",'Cash Flow Log'!$N$16:$N$265,"&lt;&gt;Skipped")</f>
        <v>0</v>
      </c>
      <c r="G46" s="67">
        <f>SUMIFS('Cash Flow Log'!$H$16:$H$265,'Cash Flow Log'!$L$16:$L$265,"&gt;="&amp;$C46,'Cash Flow Log'!$L$16:$L$265,"&lt;="&amp;$D46,'Cash Flow Log'!$F$16:$F$265,"Variable Expense",'Cash Flow Log'!$N$16:$N$265,"&lt;&gt;Skipped")+SUMIFS('Cash Flow Log'!$H$16:$H$265,'Cash Flow Log'!$L$16:$L$265,"&gt;="&amp;$C46,'Cash Flow Log'!$L$16:$L$265,"&lt;="&amp;$D46,'Cash Flow Log'!$F$16:$F$265,"Transfer",'Cash Flow Log'!$N$16:$N$265,"&lt;&gt;Skipped")+SUMIFS('Cash Flow Log'!$H$16:$H$265,'Cash Flow Log'!$L$16:$L$265,"&gt;="&amp;$C46,'Cash Flow Log'!$L$16:$L$265,"&lt;="&amp;$D46,'Cash Flow Log'!$F$16:$F$265,"Other",'Cash Flow Log'!$N$16:$N$265,"&lt;&gt;Skipped")</f>
        <v>0</v>
      </c>
      <c r="H46" s="67">
        <f t="shared" si="1"/>
        <v>0</v>
      </c>
      <c r="I46" s="67">
        <f>Settings!$D$11+SUM($H$29:H46)</f>
        <v>0</v>
      </c>
      <c r="J46" s="67">
        <f>I46-Settings!$D$12</f>
        <v>0</v>
      </c>
      <c r="K46" s="68" t="str">
        <f>IF(I46&lt;0,"OVERDRAFT RISK",IF(I46&lt;Settings!$D$12,"LOW BALANCE",IF(H46&lt;0,"TIGHT WEEK","SURPLUS")))</f>
        <v>SURPLUS</v>
      </c>
      <c r="L46" s="9"/>
      <c r="XEI46" s="60">
        <f>IF(MONTH(DATE($B$8,MATCH($D$8,Settings!$H$20:$H$31,0),10))&lt;&gt;MATCH($D$8,Settings!$H$20:$H$31,0),"",DATE($B$8,MATCH($D$8,Settings!$H$20:$H$31,0),10))</f>
        <v>46275</v>
      </c>
      <c r="XEJ46" s="59">
        <f>IF($XEI46="","",SUMIFS('Cash Flow Log'!$I$16:$I$265,'Cash Flow Log'!$L$16:$L$265,$XEI46,'Cash Flow Log'!$N$16:$N$265,"&lt;&gt;Skipped"))</f>
        <v>0</v>
      </c>
      <c r="XEK46" s="59">
        <f>IF($XEI46="","",SUMIFS('Cash Flow Log'!$H$16:$H$265,'Cash Flow Log'!$L$16:$L$265,$XEI46,'Cash Flow Log'!$N$16:$N$265,"&lt;&gt;Skipped"))</f>
        <v>0</v>
      </c>
      <c r="XEL46" s="59">
        <f t="shared" si="4"/>
        <v>0</v>
      </c>
    </row>
    <row r="47" spans="2:12 16363:16366" ht="20" customHeight="1">
      <c r="B47" s="133">
        <f t="shared" si="2"/>
        <v>19</v>
      </c>
      <c r="C47" s="134">
        <f t="shared" si="3"/>
        <v>46146</v>
      </c>
      <c r="D47" s="134">
        <f t="shared" si="0"/>
        <v>46152</v>
      </c>
      <c r="E47" s="67">
        <f>SUMIFS('Cash Flow Log'!$I$16:$I$265,'Cash Flow Log'!$L$16:$L$265,"&gt;="&amp;$C47,'Cash Flow Log'!$L$16:$L$265,"&lt;="&amp;$D47,'Cash Flow Log'!$F$16:$F$265,"Income",'Cash Flow Log'!$N$16:$N$265,"&lt;&gt;Skipped")</f>
        <v>0</v>
      </c>
      <c r="F47" s="67">
        <f>SUMIFS('Cash Flow Log'!$H$16:$H$265,'Cash Flow Log'!$L$16:$L$265,"&gt;="&amp;$C47,'Cash Flow Log'!$L$16:$L$265,"&lt;="&amp;$D47,'Cash Flow Log'!$F$16:$F$265,"Bill",'Cash Flow Log'!$N$16:$N$265,"&lt;&gt;Skipped")</f>
        <v>0</v>
      </c>
      <c r="G47" s="67">
        <f>SUMIFS('Cash Flow Log'!$H$16:$H$265,'Cash Flow Log'!$L$16:$L$265,"&gt;="&amp;$C47,'Cash Flow Log'!$L$16:$L$265,"&lt;="&amp;$D47,'Cash Flow Log'!$F$16:$F$265,"Variable Expense",'Cash Flow Log'!$N$16:$N$265,"&lt;&gt;Skipped")+SUMIFS('Cash Flow Log'!$H$16:$H$265,'Cash Flow Log'!$L$16:$L$265,"&gt;="&amp;$C47,'Cash Flow Log'!$L$16:$L$265,"&lt;="&amp;$D47,'Cash Flow Log'!$F$16:$F$265,"Transfer",'Cash Flow Log'!$N$16:$N$265,"&lt;&gt;Skipped")+SUMIFS('Cash Flow Log'!$H$16:$H$265,'Cash Flow Log'!$L$16:$L$265,"&gt;="&amp;$C47,'Cash Flow Log'!$L$16:$L$265,"&lt;="&amp;$D47,'Cash Flow Log'!$F$16:$F$265,"Other",'Cash Flow Log'!$N$16:$N$265,"&lt;&gt;Skipped")</f>
        <v>0</v>
      </c>
      <c r="H47" s="67">
        <f t="shared" si="1"/>
        <v>0</v>
      </c>
      <c r="I47" s="67">
        <f>Settings!$D$11+SUM($H$29:H47)</f>
        <v>0</v>
      </c>
      <c r="J47" s="67">
        <f>I47-Settings!$D$12</f>
        <v>0</v>
      </c>
      <c r="K47" s="68" t="str">
        <f>IF(I47&lt;0,"OVERDRAFT RISK",IF(I47&lt;Settings!$D$12,"LOW BALANCE",IF(H47&lt;0,"TIGHT WEEK","SURPLUS")))</f>
        <v>SURPLUS</v>
      </c>
      <c r="L47" s="9"/>
      <c r="XEI47" s="60">
        <f>IF(MONTH(DATE($B$8,MATCH($D$8,Settings!$H$20:$H$31,0),11))&lt;&gt;MATCH($D$8,Settings!$H$20:$H$31,0),"",DATE($B$8,MATCH($D$8,Settings!$H$20:$H$31,0),11))</f>
        <v>46276</v>
      </c>
      <c r="XEJ47" s="59">
        <f>IF($XEI47="","",SUMIFS('Cash Flow Log'!$I$16:$I$265,'Cash Flow Log'!$L$16:$L$265,$XEI47,'Cash Flow Log'!$N$16:$N$265,"&lt;&gt;Skipped"))</f>
        <v>0</v>
      </c>
      <c r="XEK47" s="59">
        <f>IF($XEI47="","",SUMIFS('Cash Flow Log'!$H$16:$H$265,'Cash Flow Log'!$L$16:$L$265,$XEI47,'Cash Flow Log'!$N$16:$N$265,"&lt;&gt;Skipped"))</f>
        <v>0</v>
      </c>
      <c r="XEL47" s="59">
        <f t="shared" si="4"/>
        <v>0</v>
      </c>
    </row>
    <row r="48" spans="2:12 16363:16366" ht="20" customHeight="1">
      <c r="B48" s="133">
        <f t="shared" si="2"/>
        <v>20</v>
      </c>
      <c r="C48" s="134">
        <f t="shared" si="3"/>
        <v>46153</v>
      </c>
      <c r="D48" s="134">
        <f t="shared" si="0"/>
        <v>46159</v>
      </c>
      <c r="E48" s="67">
        <f>SUMIFS('Cash Flow Log'!$I$16:$I$265,'Cash Flow Log'!$L$16:$L$265,"&gt;="&amp;$C48,'Cash Flow Log'!$L$16:$L$265,"&lt;="&amp;$D48,'Cash Flow Log'!$F$16:$F$265,"Income",'Cash Flow Log'!$N$16:$N$265,"&lt;&gt;Skipped")</f>
        <v>0</v>
      </c>
      <c r="F48" s="67">
        <f>SUMIFS('Cash Flow Log'!$H$16:$H$265,'Cash Flow Log'!$L$16:$L$265,"&gt;="&amp;$C48,'Cash Flow Log'!$L$16:$L$265,"&lt;="&amp;$D48,'Cash Flow Log'!$F$16:$F$265,"Bill",'Cash Flow Log'!$N$16:$N$265,"&lt;&gt;Skipped")</f>
        <v>0</v>
      </c>
      <c r="G48" s="67">
        <f>SUMIFS('Cash Flow Log'!$H$16:$H$265,'Cash Flow Log'!$L$16:$L$265,"&gt;="&amp;$C48,'Cash Flow Log'!$L$16:$L$265,"&lt;="&amp;$D48,'Cash Flow Log'!$F$16:$F$265,"Variable Expense",'Cash Flow Log'!$N$16:$N$265,"&lt;&gt;Skipped")+SUMIFS('Cash Flow Log'!$H$16:$H$265,'Cash Flow Log'!$L$16:$L$265,"&gt;="&amp;$C48,'Cash Flow Log'!$L$16:$L$265,"&lt;="&amp;$D48,'Cash Flow Log'!$F$16:$F$265,"Transfer",'Cash Flow Log'!$N$16:$N$265,"&lt;&gt;Skipped")+SUMIFS('Cash Flow Log'!$H$16:$H$265,'Cash Flow Log'!$L$16:$L$265,"&gt;="&amp;$C48,'Cash Flow Log'!$L$16:$L$265,"&lt;="&amp;$D48,'Cash Flow Log'!$F$16:$F$265,"Other",'Cash Flow Log'!$N$16:$N$265,"&lt;&gt;Skipped")</f>
        <v>0</v>
      </c>
      <c r="H48" s="67">
        <f t="shared" si="1"/>
        <v>0</v>
      </c>
      <c r="I48" s="67">
        <f>Settings!$D$11+SUM($H$29:H48)</f>
        <v>0</v>
      </c>
      <c r="J48" s="67">
        <f>I48-Settings!$D$12</f>
        <v>0</v>
      </c>
      <c r="K48" s="68" t="str">
        <f>IF(I48&lt;0,"OVERDRAFT RISK",IF(I48&lt;Settings!$D$12,"LOW BALANCE",IF(H48&lt;0,"TIGHT WEEK","SURPLUS")))</f>
        <v>SURPLUS</v>
      </c>
      <c r="L48" s="9"/>
      <c r="XEI48" s="60">
        <f>IF(MONTH(DATE($B$8,MATCH($D$8,Settings!$H$20:$H$31,0),12))&lt;&gt;MATCH($D$8,Settings!$H$20:$H$31,0),"",DATE($B$8,MATCH($D$8,Settings!$H$20:$H$31,0),12))</f>
        <v>46277</v>
      </c>
      <c r="XEJ48" s="59">
        <f>IF($XEI48="","",SUMIFS('Cash Flow Log'!$I$16:$I$265,'Cash Flow Log'!$L$16:$L$265,$XEI48,'Cash Flow Log'!$N$16:$N$265,"&lt;&gt;Skipped"))</f>
        <v>0</v>
      </c>
      <c r="XEK48" s="59">
        <f>IF($XEI48="","",SUMIFS('Cash Flow Log'!$H$16:$H$265,'Cash Flow Log'!$L$16:$L$265,$XEI48,'Cash Flow Log'!$N$16:$N$265,"&lt;&gt;Skipped"))</f>
        <v>0</v>
      </c>
      <c r="XEL48" s="59">
        <f t="shared" si="4"/>
        <v>0</v>
      </c>
    </row>
    <row r="49" spans="2:16 16363:16366" ht="20" customHeight="1">
      <c r="B49" s="133">
        <f t="shared" si="2"/>
        <v>21</v>
      </c>
      <c r="C49" s="134">
        <f t="shared" si="3"/>
        <v>46160</v>
      </c>
      <c r="D49" s="134">
        <f t="shared" si="0"/>
        <v>46166</v>
      </c>
      <c r="E49" s="67">
        <f>SUMIFS('Cash Flow Log'!$I$16:$I$265,'Cash Flow Log'!$L$16:$L$265,"&gt;="&amp;$C49,'Cash Flow Log'!$L$16:$L$265,"&lt;="&amp;$D49,'Cash Flow Log'!$F$16:$F$265,"Income",'Cash Flow Log'!$N$16:$N$265,"&lt;&gt;Skipped")</f>
        <v>0</v>
      </c>
      <c r="F49" s="67">
        <f>SUMIFS('Cash Flow Log'!$H$16:$H$265,'Cash Flow Log'!$L$16:$L$265,"&gt;="&amp;$C49,'Cash Flow Log'!$L$16:$L$265,"&lt;="&amp;$D49,'Cash Flow Log'!$F$16:$F$265,"Bill",'Cash Flow Log'!$N$16:$N$265,"&lt;&gt;Skipped")</f>
        <v>0</v>
      </c>
      <c r="G49" s="67">
        <f>SUMIFS('Cash Flow Log'!$H$16:$H$265,'Cash Flow Log'!$L$16:$L$265,"&gt;="&amp;$C49,'Cash Flow Log'!$L$16:$L$265,"&lt;="&amp;$D49,'Cash Flow Log'!$F$16:$F$265,"Variable Expense",'Cash Flow Log'!$N$16:$N$265,"&lt;&gt;Skipped")+SUMIFS('Cash Flow Log'!$H$16:$H$265,'Cash Flow Log'!$L$16:$L$265,"&gt;="&amp;$C49,'Cash Flow Log'!$L$16:$L$265,"&lt;="&amp;$D49,'Cash Flow Log'!$F$16:$F$265,"Transfer",'Cash Flow Log'!$N$16:$N$265,"&lt;&gt;Skipped")+SUMIFS('Cash Flow Log'!$H$16:$H$265,'Cash Flow Log'!$L$16:$L$265,"&gt;="&amp;$C49,'Cash Flow Log'!$L$16:$L$265,"&lt;="&amp;$D49,'Cash Flow Log'!$F$16:$F$265,"Other",'Cash Flow Log'!$N$16:$N$265,"&lt;&gt;Skipped")</f>
        <v>0</v>
      </c>
      <c r="H49" s="67">
        <f t="shared" si="1"/>
        <v>0</v>
      </c>
      <c r="I49" s="67">
        <f>Settings!$D$11+SUM($H$29:H49)</f>
        <v>0</v>
      </c>
      <c r="J49" s="67">
        <f>I49-Settings!$D$12</f>
        <v>0</v>
      </c>
      <c r="K49" s="68" t="str">
        <f>IF(I49&lt;0,"OVERDRAFT RISK",IF(I49&lt;Settings!$D$12,"LOW BALANCE",IF(H49&lt;0,"TIGHT WEEK","SURPLUS")))</f>
        <v>SURPLUS</v>
      </c>
      <c r="L49" s="9"/>
      <c r="XEI49" s="60">
        <f>IF(MONTH(DATE($B$8,MATCH($D$8,Settings!$H$20:$H$31,0),13))&lt;&gt;MATCH($D$8,Settings!$H$20:$H$31,0),"",DATE($B$8,MATCH($D$8,Settings!$H$20:$H$31,0),13))</f>
        <v>46278</v>
      </c>
      <c r="XEJ49" s="59">
        <f>IF($XEI49="","",SUMIFS('Cash Flow Log'!$I$16:$I$265,'Cash Flow Log'!$L$16:$L$265,$XEI49,'Cash Flow Log'!$N$16:$N$265,"&lt;&gt;Skipped"))</f>
        <v>0</v>
      </c>
      <c r="XEK49" s="59">
        <f>IF($XEI49="","",SUMIFS('Cash Flow Log'!$H$16:$H$265,'Cash Flow Log'!$L$16:$L$265,$XEI49,'Cash Flow Log'!$N$16:$N$265,"&lt;&gt;Skipped"))</f>
        <v>0</v>
      </c>
      <c r="XEL49" s="59">
        <f t="shared" si="4"/>
        <v>0</v>
      </c>
    </row>
    <row r="50" spans="2:16 16363:16366" ht="20" customHeight="1">
      <c r="B50" s="133">
        <f t="shared" si="2"/>
        <v>22</v>
      </c>
      <c r="C50" s="134">
        <f t="shared" si="3"/>
        <v>46167</v>
      </c>
      <c r="D50" s="134">
        <f t="shared" si="0"/>
        <v>46173</v>
      </c>
      <c r="E50" s="67">
        <f>SUMIFS('Cash Flow Log'!$I$16:$I$265,'Cash Flow Log'!$L$16:$L$265,"&gt;="&amp;$C50,'Cash Flow Log'!$L$16:$L$265,"&lt;="&amp;$D50,'Cash Flow Log'!$F$16:$F$265,"Income",'Cash Flow Log'!$N$16:$N$265,"&lt;&gt;Skipped")</f>
        <v>0</v>
      </c>
      <c r="F50" s="67">
        <f>SUMIFS('Cash Flow Log'!$H$16:$H$265,'Cash Flow Log'!$L$16:$L$265,"&gt;="&amp;$C50,'Cash Flow Log'!$L$16:$L$265,"&lt;="&amp;$D50,'Cash Flow Log'!$F$16:$F$265,"Bill",'Cash Flow Log'!$N$16:$N$265,"&lt;&gt;Skipped")</f>
        <v>0</v>
      </c>
      <c r="G50" s="67">
        <f>SUMIFS('Cash Flow Log'!$H$16:$H$265,'Cash Flow Log'!$L$16:$L$265,"&gt;="&amp;$C50,'Cash Flow Log'!$L$16:$L$265,"&lt;="&amp;$D50,'Cash Flow Log'!$F$16:$F$265,"Variable Expense",'Cash Flow Log'!$N$16:$N$265,"&lt;&gt;Skipped")+SUMIFS('Cash Flow Log'!$H$16:$H$265,'Cash Flow Log'!$L$16:$L$265,"&gt;="&amp;$C50,'Cash Flow Log'!$L$16:$L$265,"&lt;="&amp;$D50,'Cash Flow Log'!$F$16:$F$265,"Transfer",'Cash Flow Log'!$N$16:$N$265,"&lt;&gt;Skipped")+SUMIFS('Cash Flow Log'!$H$16:$H$265,'Cash Flow Log'!$L$16:$L$265,"&gt;="&amp;$C50,'Cash Flow Log'!$L$16:$L$265,"&lt;="&amp;$D50,'Cash Flow Log'!$F$16:$F$265,"Other",'Cash Flow Log'!$N$16:$N$265,"&lt;&gt;Skipped")</f>
        <v>0</v>
      </c>
      <c r="H50" s="67">
        <f t="shared" si="1"/>
        <v>0</v>
      </c>
      <c r="I50" s="67">
        <f>Settings!$D$11+SUM($H$29:H50)</f>
        <v>0</v>
      </c>
      <c r="J50" s="67">
        <f>I50-Settings!$D$12</f>
        <v>0</v>
      </c>
      <c r="K50" s="68" t="str">
        <f>IF(I50&lt;0,"OVERDRAFT RISK",IF(I50&lt;Settings!$D$12,"LOW BALANCE",IF(H50&lt;0,"TIGHT WEEK","SURPLUS")))</f>
        <v>SURPLUS</v>
      </c>
      <c r="L50" s="9"/>
      <c r="XEI50" s="60">
        <f>IF(MONTH(DATE($B$8,MATCH($D$8,Settings!$H$20:$H$31,0),14))&lt;&gt;MATCH($D$8,Settings!$H$20:$H$31,0),"",DATE($B$8,MATCH($D$8,Settings!$H$20:$H$31,0),14))</f>
        <v>46279</v>
      </c>
      <c r="XEJ50" s="59">
        <f>IF($XEI50="","",SUMIFS('Cash Flow Log'!$I$16:$I$265,'Cash Flow Log'!$L$16:$L$265,$XEI50,'Cash Flow Log'!$N$16:$N$265,"&lt;&gt;Skipped"))</f>
        <v>0</v>
      </c>
      <c r="XEK50" s="59">
        <f>IF($XEI50="","",SUMIFS('Cash Flow Log'!$H$16:$H$265,'Cash Flow Log'!$L$16:$L$265,$XEI50,'Cash Flow Log'!$N$16:$N$265,"&lt;&gt;Skipped"))</f>
        <v>0</v>
      </c>
      <c r="XEL50" s="59">
        <f t="shared" si="4"/>
        <v>0</v>
      </c>
    </row>
    <row r="51" spans="2:16 16363:16366" ht="20" customHeight="1">
      <c r="B51" s="133">
        <f t="shared" si="2"/>
        <v>23</v>
      </c>
      <c r="C51" s="134">
        <f t="shared" si="3"/>
        <v>46174</v>
      </c>
      <c r="D51" s="134">
        <f t="shared" si="0"/>
        <v>46180</v>
      </c>
      <c r="E51" s="67">
        <f>SUMIFS('Cash Flow Log'!$I$16:$I$265,'Cash Flow Log'!$L$16:$L$265,"&gt;="&amp;$C51,'Cash Flow Log'!$L$16:$L$265,"&lt;="&amp;$D51,'Cash Flow Log'!$F$16:$F$265,"Income",'Cash Flow Log'!$N$16:$N$265,"&lt;&gt;Skipped")</f>
        <v>0</v>
      </c>
      <c r="F51" s="67">
        <f>SUMIFS('Cash Flow Log'!$H$16:$H$265,'Cash Flow Log'!$L$16:$L$265,"&gt;="&amp;$C51,'Cash Flow Log'!$L$16:$L$265,"&lt;="&amp;$D51,'Cash Flow Log'!$F$16:$F$265,"Bill",'Cash Flow Log'!$N$16:$N$265,"&lt;&gt;Skipped")</f>
        <v>0</v>
      </c>
      <c r="G51" s="67">
        <f>SUMIFS('Cash Flow Log'!$H$16:$H$265,'Cash Flow Log'!$L$16:$L$265,"&gt;="&amp;$C51,'Cash Flow Log'!$L$16:$L$265,"&lt;="&amp;$D51,'Cash Flow Log'!$F$16:$F$265,"Variable Expense",'Cash Flow Log'!$N$16:$N$265,"&lt;&gt;Skipped")+SUMIFS('Cash Flow Log'!$H$16:$H$265,'Cash Flow Log'!$L$16:$L$265,"&gt;="&amp;$C51,'Cash Flow Log'!$L$16:$L$265,"&lt;="&amp;$D51,'Cash Flow Log'!$F$16:$F$265,"Transfer",'Cash Flow Log'!$N$16:$N$265,"&lt;&gt;Skipped")+SUMIFS('Cash Flow Log'!$H$16:$H$265,'Cash Flow Log'!$L$16:$L$265,"&gt;="&amp;$C51,'Cash Flow Log'!$L$16:$L$265,"&lt;="&amp;$D51,'Cash Flow Log'!$F$16:$F$265,"Other",'Cash Flow Log'!$N$16:$N$265,"&lt;&gt;Skipped")</f>
        <v>0</v>
      </c>
      <c r="H51" s="67">
        <f t="shared" si="1"/>
        <v>0</v>
      </c>
      <c r="I51" s="67">
        <f>Settings!$D$11+SUM($H$29:H51)</f>
        <v>0</v>
      </c>
      <c r="J51" s="67">
        <f>I51-Settings!$D$12</f>
        <v>0</v>
      </c>
      <c r="K51" s="68" t="str">
        <f>IF(I51&lt;0,"OVERDRAFT RISK",IF(I51&lt;Settings!$D$12,"LOW BALANCE",IF(H51&lt;0,"TIGHT WEEK","SURPLUS")))</f>
        <v>SURPLUS</v>
      </c>
      <c r="L51" s="9"/>
      <c r="XEI51" s="60">
        <f>IF(MONTH(DATE($B$8,MATCH($D$8,Settings!$H$20:$H$31,0),15))&lt;&gt;MATCH($D$8,Settings!$H$20:$H$31,0),"",DATE($B$8,MATCH($D$8,Settings!$H$20:$H$31,0),15))</f>
        <v>46280</v>
      </c>
      <c r="XEJ51" s="59">
        <f>IF($XEI51="","",SUMIFS('Cash Flow Log'!$I$16:$I$265,'Cash Flow Log'!$L$16:$L$265,$XEI51,'Cash Flow Log'!$N$16:$N$265,"&lt;&gt;Skipped"))</f>
        <v>0</v>
      </c>
      <c r="XEK51" s="59">
        <f>IF($XEI51="","",SUMIFS('Cash Flow Log'!$H$16:$H$265,'Cash Flow Log'!$L$16:$L$265,$XEI51,'Cash Flow Log'!$N$16:$N$265,"&lt;&gt;Skipped"))</f>
        <v>0</v>
      </c>
      <c r="XEL51" s="59">
        <f t="shared" si="4"/>
        <v>0</v>
      </c>
    </row>
    <row r="52" spans="2:16 16363:16366" ht="20" customHeight="1">
      <c r="B52" s="133">
        <f t="shared" si="2"/>
        <v>24</v>
      </c>
      <c r="C52" s="134">
        <f t="shared" si="3"/>
        <v>46181</v>
      </c>
      <c r="D52" s="134">
        <f t="shared" si="0"/>
        <v>46187</v>
      </c>
      <c r="E52" s="67">
        <f>SUMIFS('Cash Flow Log'!$I$16:$I$265,'Cash Flow Log'!$L$16:$L$265,"&gt;="&amp;$C52,'Cash Flow Log'!$L$16:$L$265,"&lt;="&amp;$D52,'Cash Flow Log'!$F$16:$F$265,"Income",'Cash Flow Log'!$N$16:$N$265,"&lt;&gt;Skipped")</f>
        <v>0</v>
      </c>
      <c r="F52" s="67">
        <f>SUMIFS('Cash Flow Log'!$H$16:$H$265,'Cash Flow Log'!$L$16:$L$265,"&gt;="&amp;$C52,'Cash Flow Log'!$L$16:$L$265,"&lt;="&amp;$D52,'Cash Flow Log'!$F$16:$F$265,"Bill",'Cash Flow Log'!$N$16:$N$265,"&lt;&gt;Skipped")</f>
        <v>0</v>
      </c>
      <c r="G52" s="67">
        <f>SUMIFS('Cash Flow Log'!$H$16:$H$265,'Cash Flow Log'!$L$16:$L$265,"&gt;="&amp;$C52,'Cash Flow Log'!$L$16:$L$265,"&lt;="&amp;$D52,'Cash Flow Log'!$F$16:$F$265,"Variable Expense",'Cash Flow Log'!$N$16:$N$265,"&lt;&gt;Skipped")+SUMIFS('Cash Flow Log'!$H$16:$H$265,'Cash Flow Log'!$L$16:$L$265,"&gt;="&amp;$C52,'Cash Flow Log'!$L$16:$L$265,"&lt;="&amp;$D52,'Cash Flow Log'!$F$16:$F$265,"Transfer",'Cash Flow Log'!$N$16:$N$265,"&lt;&gt;Skipped")+SUMIFS('Cash Flow Log'!$H$16:$H$265,'Cash Flow Log'!$L$16:$L$265,"&gt;="&amp;$C52,'Cash Flow Log'!$L$16:$L$265,"&lt;="&amp;$D52,'Cash Flow Log'!$F$16:$F$265,"Other",'Cash Flow Log'!$N$16:$N$265,"&lt;&gt;Skipped")</f>
        <v>0</v>
      </c>
      <c r="H52" s="67">
        <f t="shared" si="1"/>
        <v>0</v>
      </c>
      <c r="I52" s="67">
        <f>Settings!$D$11+SUM($H$29:H52)</f>
        <v>0</v>
      </c>
      <c r="J52" s="67">
        <f>I52-Settings!$D$12</f>
        <v>0</v>
      </c>
      <c r="K52" s="68" t="str">
        <f>IF(I52&lt;0,"OVERDRAFT RISK",IF(I52&lt;Settings!$D$12,"LOW BALANCE",IF(H52&lt;0,"TIGHT WEEK","SURPLUS")))</f>
        <v>SURPLUS</v>
      </c>
      <c r="L52" s="9"/>
      <c r="XEI52" s="60">
        <f>IF(MONTH(DATE($B$8,MATCH($D$8,Settings!$H$20:$H$31,0),16))&lt;&gt;MATCH($D$8,Settings!$H$20:$H$31,0),"",DATE($B$8,MATCH($D$8,Settings!$H$20:$H$31,0),16))</f>
        <v>46281</v>
      </c>
      <c r="XEJ52" s="59">
        <f>IF($XEI52="","",SUMIFS('Cash Flow Log'!$I$16:$I$265,'Cash Flow Log'!$L$16:$L$265,$XEI52,'Cash Flow Log'!$N$16:$N$265,"&lt;&gt;Skipped"))</f>
        <v>0</v>
      </c>
      <c r="XEK52" s="59">
        <f>IF($XEI52="","",SUMIFS('Cash Flow Log'!$H$16:$H$265,'Cash Flow Log'!$L$16:$L$265,$XEI52,'Cash Flow Log'!$N$16:$N$265,"&lt;&gt;Skipped"))</f>
        <v>0</v>
      </c>
      <c r="XEL52" s="59">
        <f t="shared" si="4"/>
        <v>0</v>
      </c>
    </row>
    <row r="53" spans="2:16 16363:16366" ht="20" customHeight="1">
      <c r="B53" s="133">
        <f t="shared" si="2"/>
        <v>25</v>
      </c>
      <c r="C53" s="134">
        <f t="shared" si="3"/>
        <v>46188</v>
      </c>
      <c r="D53" s="134">
        <f t="shared" si="0"/>
        <v>46194</v>
      </c>
      <c r="E53" s="67">
        <f>SUMIFS('Cash Flow Log'!$I$16:$I$265,'Cash Flow Log'!$L$16:$L$265,"&gt;="&amp;$C53,'Cash Flow Log'!$L$16:$L$265,"&lt;="&amp;$D53,'Cash Flow Log'!$F$16:$F$265,"Income",'Cash Flow Log'!$N$16:$N$265,"&lt;&gt;Skipped")</f>
        <v>0</v>
      </c>
      <c r="F53" s="67">
        <f>SUMIFS('Cash Flow Log'!$H$16:$H$265,'Cash Flow Log'!$L$16:$L$265,"&gt;="&amp;$C53,'Cash Flow Log'!$L$16:$L$265,"&lt;="&amp;$D53,'Cash Flow Log'!$F$16:$F$265,"Bill",'Cash Flow Log'!$N$16:$N$265,"&lt;&gt;Skipped")</f>
        <v>0</v>
      </c>
      <c r="G53" s="67">
        <f>SUMIFS('Cash Flow Log'!$H$16:$H$265,'Cash Flow Log'!$L$16:$L$265,"&gt;="&amp;$C53,'Cash Flow Log'!$L$16:$L$265,"&lt;="&amp;$D53,'Cash Flow Log'!$F$16:$F$265,"Variable Expense",'Cash Flow Log'!$N$16:$N$265,"&lt;&gt;Skipped")+SUMIFS('Cash Flow Log'!$H$16:$H$265,'Cash Flow Log'!$L$16:$L$265,"&gt;="&amp;$C53,'Cash Flow Log'!$L$16:$L$265,"&lt;="&amp;$D53,'Cash Flow Log'!$F$16:$F$265,"Transfer",'Cash Flow Log'!$N$16:$N$265,"&lt;&gt;Skipped")+SUMIFS('Cash Flow Log'!$H$16:$H$265,'Cash Flow Log'!$L$16:$L$265,"&gt;="&amp;$C53,'Cash Flow Log'!$L$16:$L$265,"&lt;="&amp;$D53,'Cash Flow Log'!$F$16:$F$265,"Other",'Cash Flow Log'!$N$16:$N$265,"&lt;&gt;Skipped")</f>
        <v>0</v>
      </c>
      <c r="H53" s="67">
        <f t="shared" si="1"/>
        <v>0</v>
      </c>
      <c r="I53" s="67">
        <f>Settings!$D$11+SUM($H$29:H53)</f>
        <v>0</v>
      </c>
      <c r="J53" s="67">
        <f>I53-Settings!$D$12</f>
        <v>0</v>
      </c>
      <c r="K53" s="68" t="str">
        <f>IF(I53&lt;0,"OVERDRAFT RISK",IF(I53&lt;Settings!$D$12,"LOW BALANCE",IF(H53&lt;0,"TIGHT WEEK","SURPLUS")))</f>
        <v>SURPLUS</v>
      </c>
      <c r="L53" s="9"/>
      <c r="XEI53" s="60">
        <f>IF(MONTH(DATE($B$8,MATCH($D$8,Settings!$H$20:$H$31,0),17))&lt;&gt;MATCH($D$8,Settings!$H$20:$H$31,0),"",DATE($B$8,MATCH($D$8,Settings!$H$20:$H$31,0),17))</f>
        <v>46282</v>
      </c>
      <c r="XEJ53" s="59">
        <f>IF($XEI53="","",SUMIFS('Cash Flow Log'!$I$16:$I$265,'Cash Flow Log'!$L$16:$L$265,$XEI53,'Cash Flow Log'!$N$16:$N$265,"&lt;&gt;Skipped"))</f>
        <v>0</v>
      </c>
      <c r="XEK53" s="59">
        <f>IF($XEI53="","",SUMIFS('Cash Flow Log'!$H$16:$H$265,'Cash Flow Log'!$L$16:$L$265,$XEI53,'Cash Flow Log'!$N$16:$N$265,"&lt;&gt;Skipped"))</f>
        <v>0</v>
      </c>
      <c r="XEL53" s="59">
        <f t="shared" si="4"/>
        <v>0</v>
      </c>
    </row>
    <row r="54" spans="2:16 16363:16366" ht="20" customHeight="1">
      <c r="B54" s="133">
        <f t="shared" si="2"/>
        <v>26</v>
      </c>
      <c r="C54" s="134">
        <f t="shared" si="3"/>
        <v>46195</v>
      </c>
      <c r="D54" s="134">
        <f t="shared" si="0"/>
        <v>46201</v>
      </c>
      <c r="E54" s="67">
        <f>SUMIFS('Cash Flow Log'!$I$16:$I$265,'Cash Flow Log'!$L$16:$L$265,"&gt;="&amp;$C54,'Cash Flow Log'!$L$16:$L$265,"&lt;="&amp;$D54,'Cash Flow Log'!$F$16:$F$265,"Income",'Cash Flow Log'!$N$16:$N$265,"&lt;&gt;Skipped")</f>
        <v>0</v>
      </c>
      <c r="F54" s="67">
        <f>SUMIFS('Cash Flow Log'!$H$16:$H$265,'Cash Flow Log'!$L$16:$L$265,"&gt;="&amp;$C54,'Cash Flow Log'!$L$16:$L$265,"&lt;="&amp;$D54,'Cash Flow Log'!$F$16:$F$265,"Bill",'Cash Flow Log'!$N$16:$N$265,"&lt;&gt;Skipped")</f>
        <v>0</v>
      </c>
      <c r="G54" s="67">
        <f>SUMIFS('Cash Flow Log'!$H$16:$H$265,'Cash Flow Log'!$L$16:$L$265,"&gt;="&amp;$C54,'Cash Flow Log'!$L$16:$L$265,"&lt;="&amp;$D54,'Cash Flow Log'!$F$16:$F$265,"Variable Expense",'Cash Flow Log'!$N$16:$N$265,"&lt;&gt;Skipped")+SUMIFS('Cash Flow Log'!$H$16:$H$265,'Cash Flow Log'!$L$16:$L$265,"&gt;="&amp;$C54,'Cash Flow Log'!$L$16:$L$265,"&lt;="&amp;$D54,'Cash Flow Log'!$F$16:$F$265,"Transfer",'Cash Flow Log'!$N$16:$N$265,"&lt;&gt;Skipped")+SUMIFS('Cash Flow Log'!$H$16:$H$265,'Cash Flow Log'!$L$16:$L$265,"&gt;="&amp;$C54,'Cash Flow Log'!$L$16:$L$265,"&lt;="&amp;$D54,'Cash Flow Log'!$F$16:$F$265,"Other",'Cash Flow Log'!$N$16:$N$265,"&lt;&gt;Skipped")</f>
        <v>0</v>
      </c>
      <c r="H54" s="67">
        <f t="shared" si="1"/>
        <v>0</v>
      </c>
      <c r="I54" s="67">
        <f>Settings!$D$11+SUM($H$29:H54)</f>
        <v>0</v>
      </c>
      <c r="J54" s="67">
        <f>I54-Settings!$D$12</f>
        <v>0</v>
      </c>
      <c r="K54" s="68" t="str">
        <f>IF(I54&lt;0,"OVERDRAFT RISK",IF(I54&lt;Settings!$D$12,"LOW BALANCE",IF(H54&lt;0,"TIGHT WEEK","SURPLUS")))</f>
        <v>SURPLUS</v>
      </c>
      <c r="L54" s="9"/>
      <c r="XEI54" s="60">
        <f>IF(MONTH(DATE($B$8,MATCH($D$8,Settings!$H$20:$H$31,0),18))&lt;&gt;MATCH($D$8,Settings!$H$20:$H$31,0),"",DATE($B$8,MATCH($D$8,Settings!$H$20:$H$31,0),18))</f>
        <v>46283</v>
      </c>
      <c r="XEJ54" s="59">
        <f>IF($XEI54="","",SUMIFS('Cash Flow Log'!$I$16:$I$265,'Cash Flow Log'!$L$16:$L$265,$XEI54,'Cash Flow Log'!$N$16:$N$265,"&lt;&gt;Skipped"))</f>
        <v>0</v>
      </c>
      <c r="XEK54" s="59">
        <f>IF($XEI54="","",SUMIFS('Cash Flow Log'!$H$16:$H$265,'Cash Flow Log'!$L$16:$L$265,$XEI54,'Cash Flow Log'!$N$16:$N$265,"&lt;&gt;Skipped"))</f>
        <v>0</v>
      </c>
      <c r="XEL54" s="59">
        <f t="shared" si="4"/>
        <v>0</v>
      </c>
    </row>
    <row r="55" spans="2:16 16363:16366" ht="20" customHeight="1">
      <c r="B55" s="133">
        <f t="shared" si="2"/>
        <v>27</v>
      </c>
      <c r="C55" s="134">
        <f t="shared" si="3"/>
        <v>46202</v>
      </c>
      <c r="D55" s="134">
        <f t="shared" si="0"/>
        <v>46208</v>
      </c>
      <c r="E55" s="67">
        <f>SUMIFS('Cash Flow Log'!$I$16:$I$265,'Cash Flow Log'!$L$16:$L$265,"&gt;="&amp;$C55,'Cash Flow Log'!$L$16:$L$265,"&lt;="&amp;$D55,'Cash Flow Log'!$F$16:$F$265,"Income",'Cash Flow Log'!$N$16:$N$265,"&lt;&gt;Skipped")</f>
        <v>0</v>
      </c>
      <c r="F55" s="67">
        <f>SUMIFS('Cash Flow Log'!$H$16:$H$265,'Cash Flow Log'!$L$16:$L$265,"&gt;="&amp;$C55,'Cash Flow Log'!$L$16:$L$265,"&lt;="&amp;$D55,'Cash Flow Log'!$F$16:$F$265,"Bill",'Cash Flow Log'!$N$16:$N$265,"&lt;&gt;Skipped")</f>
        <v>0</v>
      </c>
      <c r="G55" s="67">
        <f>SUMIFS('Cash Flow Log'!$H$16:$H$265,'Cash Flow Log'!$L$16:$L$265,"&gt;="&amp;$C55,'Cash Flow Log'!$L$16:$L$265,"&lt;="&amp;$D55,'Cash Flow Log'!$F$16:$F$265,"Variable Expense",'Cash Flow Log'!$N$16:$N$265,"&lt;&gt;Skipped")+SUMIFS('Cash Flow Log'!$H$16:$H$265,'Cash Flow Log'!$L$16:$L$265,"&gt;="&amp;$C55,'Cash Flow Log'!$L$16:$L$265,"&lt;="&amp;$D55,'Cash Flow Log'!$F$16:$F$265,"Transfer",'Cash Flow Log'!$N$16:$N$265,"&lt;&gt;Skipped")+SUMIFS('Cash Flow Log'!$H$16:$H$265,'Cash Flow Log'!$L$16:$L$265,"&gt;="&amp;$C55,'Cash Flow Log'!$L$16:$L$265,"&lt;="&amp;$D55,'Cash Flow Log'!$F$16:$F$265,"Other",'Cash Flow Log'!$N$16:$N$265,"&lt;&gt;Skipped")</f>
        <v>0</v>
      </c>
      <c r="H55" s="67">
        <f t="shared" si="1"/>
        <v>0</v>
      </c>
      <c r="I55" s="67">
        <f>Settings!$D$11+SUM($H$29:H55)</f>
        <v>0</v>
      </c>
      <c r="J55" s="67">
        <f>I55-Settings!$D$12</f>
        <v>0</v>
      </c>
      <c r="K55" s="68" t="str">
        <f>IF(I55&lt;0,"OVERDRAFT RISK",IF(I55&lt;Settings!$D$12,"LOW BALANCE",IF(H55&lt;0,"TIGHT WEEK","SURPLUS")))</f>
        <v>SURPLUS</v>
      </c>
      <c r="L55" s="9"/>
      <c r="XEI55" s="60">
        <f>IF(MONTH(DATE($B$8,MATCH($D$8,Settings!$H$20:$H$31,0),19))&lt;&gt;MATCH($D$8,Settings!$H$20:$H$31,0),"",DATE($B$8,MATCH($D$8,Settings!$H$20:$H$31,0),19))</f>
        <v>46284</v>
      </c>
      <c r="XEJ55" s="59">
        <f>IF($XEI55="","",SUMIFS('Cash Flow Log'!$I$16:$I$265,'Cash Flow Log'!$L$16:$L$265,$XEI55,'Cash Flow Log'!$N$16:$N$265,"&lt;&gt;Skipped"))</f>
        <v>0</v>
      </c>
      <c r="XEK55" s="59">
        <f>IF($XEI55="","",SUMIFS('Cash Flow Log'!$H$16:$H$265,'Cash Flow Log'!$L$16:$L$265,$XEI55,'Cash Flow Log'!$N$16:$N$265,"&lt;&gt;Skipped"))</f>
        <v>0</v>
      </c>
      <c r="XEL55" s="59">
        <f t="shared" si="4"/>
        <v>0</v>
      </c>
    </row>
    <row r="56" spans="2:16 16363:16366" ht="20" customHeight="1">
      <c r="B56" s="133">
        <f t="shared" si="2"/>
        <v>28</v>
      </c>
      <c r="C56" s="134">
        <f t="shared" si="3"/>
        <v>46209</v>
      </c>
      <c r="D56" s="134">
        <f t="shared" si="0"/>
        <v>46215</v>
      </c>
      <c r="E56" s="67">
        <f>SUMIFS('Cash Flow Log'!$I$16:$I$265,'Cash Flow Log'!$L$16:$L$265,"&gt;="&amp;$C56,'Cash Flow Log'!$L$16:$L$265,"&lt;="&amp;$D56,'Cash Flow Log'!$F$16:$F$265,"Income",'Cash Flow Log'!$N$16:$N$265,"&lt;&gt;Skipped")</f>
        <v>0</v>
      </c>
      <c r="F56" s="67">
        <f>SUMIFS('Cash Flow Log'!$H$16:$H$265,'Cash Flow Log'!$L$16:$L$265,"&gt;="&amp;$C56,'Cash Flow Log'!$L$16:$L$265,"&lt;="&amp;$D56,'Cash Flow Log'!$F$16:$F$265,"Bill",'Cash Flow Log'!$N$16:$N$265,"&lt;&gt;Skipped")</f>
        <v>0</v>
      </c>
      <c r="G56" s="67">
        <f>SUMIFS('Cash Flow Log'!$H$16:$H$265,'Cash Flow Log'!$L$16:$L$265,"&gt;="&amp;$C56,'Cash Flow Log'!$L$16:$L$265,"&lt;="&amp;$D56,'Cash Flow Log'!$F$16:$F$265,"Variable Expense",'Cash Flow Log'!$N$16:$N$265,"&lt;&gt;Skipped")+SUMIFS('Cash Flow Log'!$H$16:$H$265,'Cash Flow Log'!$L$16:$L$265,"&gt;="&amp;$C56,'Cash Flow Log'!$L$16:$L$265,"&lt;="&amp;$D56,'Cash Flow Log'!$F$16:$F$265,"Transfer",'Cash Flow Log'!$N$16:$N$265,"&lt;&gt;Skipped")+SUMIFS('Cash Flow Log'!$H$16:$H$265,'Cash Flow Log'!$L$16:$L$265,"&gt;="&amp;$C56,'Cash Flow Log'!$L$16:$L$265,"&lt;="&amp;$D56,'Cash Flow Log'!$F$16:$F$265,"Other",'Cash Flow Log'!$N$16:$N$265,"&lt;&gt;Skipped")</f>
        <v>0</v>
      </c>
      <c r="H56" s="67">
        <f t="shared" si="1"/>
        <v>0</v>
      </c>
      <c r="I56" s="67">
        <f>Settings!$D$11+SUM($H$29:H56)</f>
        <v>0</v>
      </c>
      <c r="J56" s="67">
        <f>I56-Settings!$D$12</f>
        <v>0</v>
      </c>
      <c r="K56" s="68" t="str">
        <f>IF(I56&lt;0,"OVERDRAFT RISK",IF(I56&lt;Settings!$D$12,"LOW BALANCE",IF(H56&lt;0,"TIGHT WEEK","SURPLUS")))</f>
        <v>SURPLUS</v>
      </c>
      <c r="L56" s="9"/>
      <c r="XEI56" s="60">
        <f>IF(MONTH(DATE($B$8,MATCH($D$8,Settings!$H$20:$H$31,0),20))&lt;&gt;MATCH($D$8,Settings!$H$20:$H$31,0),"",DATE($B$8,MATCH($D$8,Settings!$H$20:$H$31,0),20))</f>
        <v>46285</v>
      </c>
      <c r="XEJ56" s="59">
        <f>IF($XEI56="","",SUMIFS('Cash Flow Log'!$I$16:$I$265,'Cash Flow Log'!$L$16:$L$265,$XEI56,'Cash Flow Log'!$N$16:$N$265,"&lt;&gt;Skipped"))</f>
        <v>0</v>
      </c>
      <c r="XEK56" s="59">
        <f>IF($XEI56="","",SUMIFS('Cash Flow Log'!$H$16:$H$265,'Cash Flow Log'!$L$16:$L$265,$XEI56,'Cash Flow Log'!$N$16:$N$265,"&lt;&gt;Skipped"))</f>
        <v>0</v>
      </c>
      <c r="XEL56" s="59">
        <f t="shared" si="4"/>
        <v>0</v>
      </c>
    </row>
    <row r="57" spans="2:16 16363:16366" ht="20" customHeight="1">
      <c r="B57" s="133">
        <f t="shared" si="2"/>
        <v>29</v>
      </c>
      <c r="C57" s="134">
        <f t="shared" si="3"/>
        <v>46216</v>
      </c>
      <c r="D57" s="134">
        <f t="shared" si="0"/>
        <v>46222</v>
      </c>
      <c r="E57" s="67">
        <f>SUMIFS('Cash Flow Log'!$I$16:$I$265,'Cash Flow Log'!$L$16:$L$265,"&gt;="&amp;$C57,'Cash Flow Log'!$L$16:$L$265,"&lt;="&amp;$D57,'Cash Flow Log'!$F$16:$F$265,"Income",'Cash Flow Log'!$N$16:$N$265,"&lt;&gt;Skipped")</f>
        <v>0</v>
      </c>
      <c r="F57" s="67">
        <f>SUMIFS('Cash Flow Log'!$H$16:$H$265,'Cash Flow Log'!$L$16:$L$265,"&gt;="&amp;$C57,'Cash Flow Log'!$L$16:$L$265,"&lt;="&amp;$D57,'Cash Flow Log'!$F$16:$F$265,"Bill",'Cash Flow Log'!$N$16:$N$265,"&lt;&gt;Skipped")</f>
        <v>0</v>
      </c>
      <c r="G57" s="67">
        <f>SUMIFS('Cash Flow Log'!$H$16:$H$265,'Cash Flow Log'!$L$16:$L$265,"&gt;="&amp;$C57,'Cash Flow Log'!$L$16:$L$265,"&lt;="&amp;$D57,'Cash Flow Log'!$F$16:$F$265,"Variable Expense",'Cash Flow Log'!$N$16:$N$265,"&lt;&gt;Skipped")+SUMIFS('Cash Flow Log'!$H$16:$H$265,'Cash Flow Log'!$L$16:$L$265,"&gt;="&amp;$C57,'Cash Flow Log'!$L$16:$L$265,"&lt;="&amp;$D57,'Cash Flow Log'!$F$16:$F$265,"Transfer",'Cash Flow Log'!$N$16:$N$265,"&lt;&gt;Skipped")+SUMIFS('Cash Flow Log'!$H$16:$H$265,'Cash Flow Log'!$L$16:$L$265,"&gt;="&amp;$C57,'Cash Flow Log'!$L$16:$L$265,"&lt;="&amp;$D57,'Cash Flow Log'!$F$16:$F$265,"Other",'Cash Flow Log'!$N$16:$N$265,"&lt;&gt;Skipped")</f>
        <v>0</v>
      </c>
      <c r="H57" s="67">
        <f t="shared" si="1"/>
        <v>0</v>
      </c>
      <c r="I57" s="67">
        <f>Settings!$D$11+SUM($H$29:H57)</f>
        <v>0</v>
      </c>
      <c r="J57" s="67">
        <f>I57-Settings!$D$12</f>
        <v>0</v>
      </c>
      <c r="K57" s="68" t="str">
        <f>IF(I57&lt;0,"OVERDRAFT RISK",IF(I57&lt;Settings!$D$12,"LOW BALANCE",IF(H57&lt;0,"TIGHT WEEK","SURPLUS")))</f>
        <v>SURPLUS</v>
      </c>
      <c r="L57" s="9"/>
      <c r="XEI57" s="60">
        <f>IF(MONTH(DATE($B$8,MATCH($D$8,Settings!$H$20:$H$31,0),21))&lt;&gt;MATCH($D$8,Settings!$H$20:$H$31,0),"",DATE($B$8,MATCH($D$8,Settings!$H$20:$H$31,0),21))</f>
        <v>46286</v>
      </c>
      <c r="XEJ57" s="59">
        <f>IF($XEI57="","",SUMIFS('Cash Flow Log'!$I$16:$I$265,'Cash Flow Log'!$L$16:$L$265,$XEI57,'Cash Flow Log'!$N$16:$N$265,"&lt;&gt;Skipped"))</f>
        <v>0</v>
      </c>
      <c r="XEK57" s="59">
        <f>IF($XEI57="","",SUMIFS('Cash Flow Log'!$H$16:$H$265,'Cash Flow Log'!$L$16:$L$265,$XEI57,'Cash Flow Log'!$N$16:$N$265,"&lt;&gt;Skipped"))</f>
        <v>0</v>
      </c>
      <c r="XEL57" s="59">
        <f t="shared" si="4"/>
        <v>0</v>
      </c>
    </row>
    <row r="58" spans="2:16 16363:16366" ht="20" customHeight="1">
      <c r="B58" s="133">
        <f t="shared" si="2"/>
        <v>30</v>
      </c>
      <c r="C58" s="134">
        <f t="shared" si="3"/>
        <v>46223</v>
      </c>
      <c r="D58" s="134">
        <f t="shared" si="0"/>
        <v>46229</v>
      </c>
      <c r="E58" s="67">
        <f>SUMIFS('Cash Flow Log'!$I$16:$I$265,'Cash Flow Log'!$L$16:$L$265,"&gt;="&amp;$C58,'Cash Flow Log'!$L$16:$L$265,"&lt;="&amp;$D58,'Cash Flow Log'!$F$16:$F$265,"Income",'Cash Flow Log'!$N$16:$N$265,"&lt;&gt;Skipped")</f>
        <v>0</v>
      </c>
      <c r="F58" s="67">
        <f>SUMIFS('Cash Flow Log'!$H$16:$H$265,'Cash Flow Log'!$L$16:$L$265,"&gt;="&amp;$C58,'Cash Flow Log'!$L$16:$L$265,"&lt;="&amp;$D58,'Cash Flow Log'!$F$16:$F$265,"Bill",'Cash Flow Log'!$N$16:$N$265,"&lt;&gt;Skipped")</f>
        <v>0</v>
      </c>
      <c r="G58" s="67">
        <f>SUMIFS('Cash Flow Log'!$H$16:$H$265,'Cash Flow Log'!$L$16:$L$265,"&gt;="&amp;$C58,'Cash Flow Log'!$L$16:$L$265,"&lt;="&amp;$D58,'Cash Flow Log'!$F$16:$F$265,"Variable Expense",'Cash Flow Log'!$N$16:$N$265,"&lt;&gt;Skipped")+SUMIFS('Cash Flow Log'!$H$16:$H$265,'Cash Flow Log'!$L$16:$L$265,"&gt;="&amp;$C58,'Cash Flow Log'!$L$16:$L$265,"&lt;="&amp;$D58,'Cash Flow Log'!$F$16:$F$265,"Transfer",'Cash Flow Log'!$N$16:$N$265,"&lt;&gt;Skipped")+SUMIFS('Cash Flow Log'!$H$16:$H$265,'Cash Flow Log'!$L$16:$L$265,"&gt;="&amp;$C58,'Cash Flow Log'!$L$16:$L$265,"&lt;="&amp;$D58,'Cash Flow Log'!$F$16:$F$265,"Other",'Cash Flow Log'!$N$16:$N$265,"&lt;&gt;Skipped")</f>
        <v>0</v>
      </c>
      <c r="H58" s="67">
        <f t="shared" si="1"/>
        <v>0</v>
      </c>
      <c r="I58" s="67">
        <f>Settings!$D$11+SUM($H$29:H58)</f>
        <v>0</v>
      </c>
      <c r="J58" s="67">
        <f>I58-Settings!$D$12</f>
        <v>0</v>
      </c>
      <c r="K58" s="68" t="str">
        <f>IF(I58&lt;0,"OVERDRAFT RISK",IF(I58&lt;Settings!$D$12,"LOW BALANCE",IF(H58&lt;0,"TIGHT WEEK","SURPLUS")))</f>
        <v>SURPLUS</v>
      </c>
      <c r="L58" s="9"/>
      <c r="XEI58" s="60">
        <f>IF(MONTH(DATE($B$8,MATCH($D$8,Settings!$H$20:$H$31,0),22))&lt;&gt;MATCH($D$8,Settings!$H$20:$H$31,0),"",DATE($B$8,MATCH($D$8,Settings!$H$20:$H$31,0),22))</f>
        <v>46287</v>
      </c>
      <c r="XEJ58" s="59">
        <f>IF($XEI58="","",SUMIFS('Cash Flow Log'!$I$16:$I$265,'Cash Flow Log'!$L$16:$L$265,$XEI58,'Cash Flow Log'!$N$16:$N$265,"&lt;&gt;Skipped"))</f>
        <v>0</v>
      </c>
      <c r="XEK58" s="59">
        <f>IF($XEI58="","",SUMIFS('Cash Flow Log'!$H$16:$H$265,'Cash Flow Log'!$L$16:$L$265,$XEI58,'Cash Flow Log'!$N$16:$N$265,"&lt;&gt;Skipped"))</f>
        <v>0</v>
      </c>
      <c r="XEL58" s="59">
        <f t="shared" si="4"/>
        <v>0</v>
      </c>
    </row>
    <row r="59" spans="2:16 16363:16366" ht="20" customHeight="1">
      <c r="B59" s="133">
        <f t="shared" si="2"/>
        <v>31</v>
      </c>
      <c r="C59" s="134">
        <f t="shared" si="3"/>
        <v>46230</v>
      </c>
      <c r="D59" s="134">
        <f t="shared" si="0"/>
        <v>46236</v>
      </c>
      <c r="E59" s="67">
        <f>SUMIFS('Cash Flow Log'!$I$16:$I$265,'Cash Flow Log'!$L$16:$L$265,"&gt;="&amp;$C59,'Cash Flow Log'!$L$16:$L$265,"&lt;="&amp;$D59,'Cash Flow Log'!$F$16:$F$265,"Income",'Cash Flow Log'!$N$16:$N$265,"&lt;&gt;Skipped")</f>
        <v>0</v>
      </c>
      <c r="F59" s="67">
        <f>SUMIFS('Cash Flow Log'!$H$16:$H$265,'Cash Flow Log'!$L$16:$L$265,"&gt;="&amp;$C59,'Cash Flow Log'!$L$16:$L$265,"&lt;="&amp;$D59,'Cash Flow Log'!$F$16:$F$265,"Bill",'Cash Flow Log'!$N$16:$N$265,"&lt;&gt;Skipped")</f>
        <v>0</v>
      </c>
      <c r="G59" s="67">
        <f>SUMIFS('Cash Flow Log'!$H$16:$H$265,'Cash Flow Log'!$L$16:$L$265,"&gt;="&amp;$C59,'Cash Flow Log'!$L$16:$L$265,"&lt;="&amp;$D59,'Cash Flow Log'!$F$16:$F$265,"Variable Expense",'Cash Flow Log'!$N$16:$N$265,"&lt;&gt;Skipped")+SUMIFS('Cash Flow Log'!$H$16:$H$265,'Cash Flow Log'!$L$16:$L$265,"&gt;="&amp;$C59,'Cash Flow Log'!$L$16:$L$265,"&lt;="&amp;$D59,'Cash Flow Log'!$F$16:$F$265,"Transfer",'Cash Flow Log'!$N$16:$N$265,"&lt;&gt;Skipped")+SUMIFS('Cash Flow Log'!$H$16:$H$265,'Cash Flow Log'!$L$16:$L$265,"&gt;="&amp;$C59,'Cash Flow Log'!$L$16:$L$265,"&lt;="&amp;$D59,'Cash Flow Log'!$F$16:$F$265,"Other",'Cash Flow Log'!$N$16:$N$265,"&lt;&gt;Skipped")</f>
        <v>0</v>
      </c>
      <c r="H59" s="67">
        <f t="shared" si="1"/>
        <v>0</v>
      </c>
      <c r="I59" s="67">
        <f>Settings!$D$11+SUM($H$29:H59)</f>
        <v>0</v>
      </c>
      <c r="J59" s="67">
        <f>I59-Settings!$D$12</f>
        <v>0</v>
      </c>
      <c r="K59" s="68" t="str">
        <f>IF(I59&lt;0,"OVERDRAFT RISK",IF(I59&lt;Settings!$D$12,"LOW BALANCE",IF(H59&lt;0,"TIGHT WEEK","SURPLUS")))</f>
        <v>SURPLUS</v>
      </c>
      <c r="L59" s="9"/>
      <c r="XEI59" s="60">
        <f>IF(MONTH(DATE($B$8,MATCH($D$8,Settings!$H$20:$H$31,0),23))&lt;&gt;MATCH($D$8,Settings!$H$20:$H$31,0),"",DATE($B$8,MATCH($D$8,Settings!$H$20:$H$31,0),23))</f>
        <v>46288</v>
      </c>
      <c r="XEJ59" s="59">
        <f>IF($XEI59="","",SUMIFS('Cash Flow Log'!$I$16:$I$265,'Cash Flow Log'!$L$16:$L$265,$XEI59,'Cash Flow Log'!$N$16:$N$265,"&lt;&gt;Skipped"))</f>
        <v>0</v>
      </c>
      <c r="XEK59" s="59">
        <f>IF($XEI59="","",SUMIFS('Cash Flow Log'!$H$16:$H$265,'Cash Flow Log'!$L$16:$L$265,$XEI59,'Cash Flow Log'!$N$16:$N$265,"&lt;&gt;Skipped"))</f>
        <v>0</v>
      </c>
      <c r="XEL59" s="59">
        <f t="shared" si="4"/>
        <v>0</v>
      </c>
    </row>
    <row r="60" spans="2:16 16363:16366" ht="20" customHeight="1">
      <c r="B60" s="133">
        <f t="shared" si="2"/>
        <v>32</v>
      </c>
      <c r="C60" s="134">
        <f t="shared" si="3"/>
        <v>46237</v>
      </c>
      <c r="D60" s="134">
        <f t="shared" si="0"/>
        <v>46243</v>
      </c>
      <c r="E60" s="67">
        <f>SUMIFS('Cash Flow Log'!$I$16:$I$265,'Cash Flow Log'!$L$16:$L$265,"&gt;="&amp;$C60,'Cash Flow Log'!$L$16:$L$265,"&lt;="&amp;$D60,'Cash Flow Log'!$F$16:$F$265,"Income",'Cash Flow Log'!$N$16:$N$265,"&lt;&gt;Skipped")</f>
        <v>0</v>
      </c>
      <c r="F60" s="67">
        <f>SUMIFS('Cash Flow Log'!$H$16:$H$265,'Cash Flow Log'!$L$16:$L$265,"&gt;="&amp;$C60,'Cash Flow Log'!$L$16:$L$265,"&lt;="&amp;$D60,'Cash Flow Log'!$F$16:$F$265,"Bill",'Cash Flow Log'!$N$16:$N$265,"&lt;&gt;Skipped")</f>
        <v>0</v>
      </c>
      <c r="G60" s="67">
        <f>SUMIFS('Cash Flow Log'!$H$16:$H$265,'Cash Flow Log'!$L$16:$L$265,"&gt;="&amp;$C60,'Cash Flow Log'!$L$16:$L$265,"&lt;="&amp;$D60,'Cash Flow Log'!$F$16:$F$265,"Variable Expense",'Cash Flow Log'!$N$16:$N$265,"&lt;&gt;Skipped")+SUMIFS('Cash Flow Log'!$H$16:$H$265,'Cash Flow Log'!$L$16:$L$265,"&gt;="&amp;$C60,'Cash Flow Log'!$L$16:$L$265,"&lt;="&amp;$D60,'Cash Flow Log'!$F$16:$F$265,"Transfer",'Cash Flow Log'!$N$16:$N$265,"&lt;&gt;Skipped")+SUMIFS('Cash Flow Log'!$H$16:$H$265,'Cash Flow Log'!$L$16:$L$265,"&gt;="&amp;$C60,'Cash Flow Log'!$L$16:$L$265,"&lt;="&amp;$D60,'Cash Flow Log'!$F$16:$F$265,"Other",'Cash Flow Log'!$N$16:$N$265,"&lt;&gt;Skipped")</f>
        <v>0</v>
      </c>
      <c r="H60" s="67">
        <f t="shared" si="1"/>
        <v>0</v>
      </c>
      <c r="I60" s="67">
        <f>Settings!$D$11+SUM($H$29:H60)</f>
        <v>0</v>
      </c>
      <c r="J60" s="67">
        <f>I60-Settings!$D$12</f>
        <v>0</v>
      </c>
      <c r="K60" s="68" t="str">
        <f>IF(I60&lt;0,"OVERDRAFT RISK",IF(I60&lt;Settings!$D$12,"LOW BALANCE",IF(H60&lt;0,"TIGHT WEEK","SURPLUS")))</f>
        <v>SURPLUS</v>
      </c>
      <c r="L60" s="9"/>
      <c r="XEI60" s="60">
        <f>IF(MONTH(DATE($B$8,MATCH($D$8,Settings!$H$20:$H$31,0),24))&lt;&gt;MATCH($D$8,Settings!$H$20:$H$31,0),"",DATE($B$8,MATCH($D$8,Settings!$H$20:$H$31,0),24))</f>
        <v>46289</v>
      </c>
      <c r="XEJ60" s="59">
        <f>IF($XEI60="","",SUMIFS('Cash Flow Log'!$I$16:$I$265,'Cash Flow Log'!$L$16:$L$265,$XEI60,'Cash Flow Log'!$N$16:$N$265,"&lt;&gt;Skipped"))</f>
        <v>0</v>
      </c>
      <c r="XEK60" s="59">
        <f>IF($XEI60="","",SUMIFS('Cash Flow Log'!$H$16:$H$265,'Cash Flow Log'!$L$16:$L$265,$XEI60,'Cash Flow Log'!$N$16:$N$265,"&lt;&gt;Skipped"))</f>
        <v>0</v>
      </c>
      <c r="XEL60" s="59">
        <f t="shared" si="4"/>
        <v>0</v>
      </c>
    </row>
    <row r="61" spans="2:16 16363:16366" ht="20" customHeight="1">
      <c r="B61" s="133">
        <f t="shared" si="2"/>
        <v>33</v>
      </c>
      <c r="C61" s="134">
        <f t="shared" si="3"/>
        <v>46244</v>
      </c>
      <c r="D61" s="134">
        <f t="shared" ref="D61:D81" si="5">C61+6</f>
        <v>46250</v>
      </c>
      <c r="E61" s="67">
        <f>SUMIFS('Cash Flow Log'!$I$16:$I$265,'Cash Flow Log'!$L$16:$L$265,"&gt;="&amp;$C61,'Cash Flow Log'!$L$16:$L$265,"&lt;="&amp;$D61,'Cash Flow Log'!$F$16:$F$265,"Income",'Cash Flow Log'!$N$16:$N$265,"&lt;&gt;Skipped")</f>
        <v>0</v>
      </c>
      <c r="F61" s="67">
        <f>SUMIFS('Cash Flow Log'!$H$16:$H$265,'Cash Flow Log'!$L$16:$L$265,"&gt;="&amp;$C61,'Cash Flow Log'!$L$16:$L$265,"&lt;="&amp;$D61,'Cash Flow Log'!$F$16:$F$265,"Bill",'Cash Flow Log'!$N$16:$N$265,"&lt;&gt;Skipped")</f>
        <v>0</v>
      </c>
      <c r="G61" s="67">
        <f>SUMIFS('Cash Flow Log'!$H$16:$H$265,'Cash Flow Log'!$L$16:$L$265,"&gt;="&amp;$C61,'Cash Flow Log'!$L$16:$L$265,"&lt;="&amp;$D61,'Cash Flow Log'!$F$16:$F$265,"Variable Expense",'Cash Flow Log'!$N$16:$N$265,"&lt;&gt;Skipped")+SUMIFS('Cash Flow Log'!$H$16:$H$265,'Cash Flow Log'!$L$16:$L$265,"&gt;="&amp;$C61,'Cash Flow Log'!$L$16:$L$265,"&lt;="&amp;$D61,'Cash Flow Log'!$F$16:$F$265,"Transfer",'Cash Flow Log'!$N$16:$N$265,"&lt;&gt;Skipped")+SUMIFS('Cash Flow Log'!$H$16:$H$265,'Cash Flow Log'!$L$16:$L$265,"&gt;="&amp;$C61,'Cash Flow Log'!$L$16:$L$265,"&lt;="&amp;$D61,'Cash Flow Log'!$F$16:$F$265,"Other",'Cash Flow Log'!$N$16:$N$265,"&lt;&gt;Skipped")</f>
        <v>0</v>
      </c>
      <c r="H61" s="67">
        <f t="shared" ref="H61:H81" si="6">E61-F61-G61</f>
        <v>0</v>
      </c>
      <c r="I61" s="67">
        <f>Settings!$D$11+SUM($H$29:H61)</f>
        <v>0</v>
      </c>
      <c r="J61" s="67">
        <f>I61-Settings!$D$12</f>
        <v>0</v>
      </c>
      <c r="K61" s="68" t="str">
        <f>IF(I61&lt;0,"OVERDRAFT RISK",IF(I61&lt;Settings!$D$12,"LOW BALANCE",IF(H61&lt;0,"TIGHT WEEK","SURPLUS")))</f>
        <v>SURPLUS</v>
      </c>
      <c r="L61" s="9"/>
      <c r="M61" s="9"/>
      <c r="N61" s="9"/>
      <c r="O61" s="9"/>
      <c r="P61" s="9"/>
      <c r="XEI61" s="60">
        <f>IF(MONTH(DATE($B$8,MATCH($D$8,Settings!$H$20:$H$31,0),25))&lt;&gt;MATCH($D$8,Settings!$H$20:$H$31,0),"",DATE($B$8,MATCH($D$8,Settings!$H$20:$H$31,0),25))</f>
        <v>46290</v>
      </c>
      <c r="XEJ61" s="59">
        <f>IF($XEI61="","",SUMIFS('Cash Flow Log'!$I$16:$I$265,'Cash Flow Log'!$L$16:$L$265,$XEI61,'Cash Flow Log'!$N$16:$N$265,"&lt;&gt;Skipped"))</f>
        <v>0</v>
      </c>
      <c r="XEK61" s="59">
        <f>IF($XEI61="","",SUMIFS('Cash Flow Log'!$H$16:$H$265,'Cash Flow Log'!$L$16:$L$265,$XEI61,'Cash Flow Log'!$N$16:$N$265,"&lt;&gt;Skipped"))</f>
        <v>0</v>
      </c>
      <c r="XEL61" s="59">
        <f t="shared" si="4"/>
        <v>0</v>
      </c>
    </row>
    <row r="62" spans="2:16 16363:16366" ht="20" customHeight="1">
      <c r="B62" s="133">
        <f t="shared" ref="B62:B82" si="7">B61+1</f>
        <v>34</v>
      </c>
      <c r="C62" s="134">
        <f t="shared" ref="C62:C82" si="8">C61+7</f>
        <v>46251</v>
      </c>
      <c r="D62" s="134">
        <f t="shared" si="5"/>
        <v>46257</v>
      </c>
      <c r="E62" s="67">
        <f>SUMIFS('Cash Flow Log'!$I$16:$I$265,'Cash Flow Log'!$L$16:$L$265,"&gt;="&amp;$C62,'Cash Flow Log'!$L$16:$L$265,"&lt;="&amp;$D62,'Cash Flow Log'!$F$16:$F$265,"Income",'Cash Flow Log'!$N$16:$N$265,"&lt;&gt;Skipped")</f>
        <v>0</v>
      </c>
      <c r="F62" s="67">
        <f>SUMIFS('Cash Flow Log'!$H$16:$H$265,'Cash Flow Log'!$L$16:$L$265,"&gt;="&amp;$C62,'Cash Flow Log'!$L$16:$L$265,"&lt;="&amp;$D62,'Cash Flow Log'!$F$16:$F$265,"Bill",'Cash Flow Log'!$N$16:$N$265,"&lt;&gt;Skipped")</f>
        <v>0</v>
      </c>
      <c r="G62" s="67">
        <f>SUMIFS('Cash Flow Log'!$H$16:$H$265,'Cash Flow Log'!$L$16:$L$265,"&gt;="&amp;$C62,'Cash Flow Log'!$L$16:$L$265,"&lt;="&amp;$D62,'Cash Flow Log'!$F$16:$F$265,"Variable Expense",'Cash Flow Log'!$N$16:$N$265,"&lt;&gt;Skipped")+SUMIFS('Cash Flow Log'!$H$16:$H$265,'Cash Flow Log'!$L$16:$L$265,"&gt;="&amp;$C62,'Cash Flow Log'!$L$16:$L$265,"&lt;="&amp;$D62,'Cash Flow Log'!$F$16:$F$265,"Transfer",'Cash Flow Log'!$N$16:$N$265,"&lt;&gt;Skipped")+SUMIFS('Cash Flow Log'!$H$16:$H$265,'Cash Flow Log'!$L$16:$L$265,"&gt;="&amp;$C62,'Cash Flow Log'!$L$16:$L$265,"&lt;="&amp;$D62,'Cash Flow Log'!$F$16:$F$265,"Other",'Cash Flow Log'!$N$16:$N$265,"&lt;&gt;Skipped")</f>
        <v>0</v>
      </c>
      <c r="H62" s="67">
        <f t="shared" si="6"/>
        <v>0</v>
      </c>
      <c r="I62" s="67">
        <f>Settings!$D$11+SUM($H$29:H62)</f>
        <v>0</v>
      </c>
      <c r="J62" s="67">
        <f>I62-Settings!$D$12</f>
        <v>0</v>
      </c>
      <c r="K62" s="68" t="str">
        <f>IF(I62&lt;0,"OVERDRAFT RISK",IF(I62&lt;Settings!$D$12,"LOW BALANCE",IF(H62&lt;0,"TIGHT WEEK","SURPLUS")))</f>
        <v>SURPLUS</v>
      </c>
      <c r="L62" s="9"/>
      <c r="M62" s="9"/>
      <c r="N62" s="9"/>
      <c r="O62" s="9"/>
      <c r="P62" s="9"/>
      <c r="XEI62" s="60">
        <f>IF(MONTH(DATE($B$8,MATCH($D$8,Settings!$H$20:$H$31,0),26))&lt;&gt;MATCH($D$8,Settings!$H$20:$H$31,0),"",DATE($B$8,MATCH($D$8,Settings!$H$20:$H$31,0),26))</f>
        <v>46291</v>
      </c>
      <c r="XEJ62" s="59">
        <f>IF($XEI62="","",SUMIFS('Cash Flow Log'!$I$16:$I$265,'Cash Flow Log'!$L$16:$L$265,$XEI62,'Cash Flow Log'!$N$16:$N$265,"&lt;&gt;Skipped"))</f>
        <v>0</v>
      </c>
      <c r="XEK62" s="59">
        <f>IF($XEI62="","",SUMIFS('Cash Flow Log'!$H$16:$H$265,'Cash Flow Log'!$L$16:$L$265,$XEI62,'Cash Flow Log'!$N$16:$N$265,"&lt;&gt;Skipped"))</f>
        <v>0</v>
      </c>
      <c r="XEL62" s="59">
        <f t="shared" si="4"/>
        <v>0</v>
      </c>
    </row>
    <row r="63" spans="2:16 16363:16366" ht="20" customHeight="1">
      <c r="B63" s="133">
        <f t="shared" si="7"/>
        <v>35</v>
      </c>
      <c r="C63" s="134">
        <f t="shared" si="8"/>
        <v>46258</v>
      </c>
      <c r="D63" s="134">
        <f t="shared" si="5"/>
        <v>46264</v>
      </c>
      <c r="E63" s="67">
        <f>SUMIFS('Cash Flow Log'!$I$16:$I$265,'Cash Flow Log'!$L$16:$L$265,"&gt;="&amp;$C63,'Cash Flow Log'!$L$16:$L$265,"&lt;="&amp;$D63,'Cash Flow Log'!$F$16:$F$265,"Income",'Cash Flow Log'!$N$16:$N$265,"&lt;&gt;Skipped")</f>
        <v>0</v>
      </c>
      <c r="F63" s="67">
        <f>SUMIFS('Cash Flow Log'!$H$16:$H$265,'Cash Flow Log'!$L$16:$L$265,"&gt;="&amp;$C63,'Cash Flow Log'!$L$16:$L$265,"&lt;="&amp;$D63,'Cash Flow Log'!$F$16:$F$265,"Bill",'Cash Flow Log'!$N$16:$N$265,"&lt;&gt;Skipped")</f>
        <v>0</v>
      </c>
      <c r="G63" s="67">
        <f>SUMIFS('Cash Flow Log'!$H$16:$H$265,'Cash Flow Log'!$L$16:$L$265,"&gt;="&amp;$C63,'Cash Flow Log'!$L$16:$L$265,"&lt;="&amp;$D63,'Cash Flow Log'!$F$16:$F$265,"Variable Expense",'Cash Flow Log'!$N$16:$N$265,"&lt;&gt;Skipped")+SUMIFS('Cash Flow Log'!$H$16:$H$265,'Cash Flow Log'!$L$16:$L$265,"&gt;="&amp;$C63,'Cash Flow Log'!$L$16:$L$265,"&lt;="&amp;$D63,'Cash Flow Log'!$F$16:$F$265,"Transfer",'Cash Flow Log'!$N$16:$N$265,"&lt;&gt;Skipped")+SUMIFS('Cash Flow Log'!$H$16:$H$265,'Cash Flow Log'!$L$16:$L$265,"&gt;="&amp;$C63,'Cash Flow Log'!$L$16:$L$265,"&lt;="&amp;$D63,'Cash Flow Log'!$F$16:$F$265,"Other",'Cash Flow Log'!$N$16:$N$265,"&lt;&gt;Skipped")</f>
        <v>0</v>
      </c>
      <c r="H63" s="67">
        <f t="shared" si="6"/>
        <v>0</v>
      </c>
      <c r="I63" s="67">
        <f>Settings!$D$11+SUM($H$29:H63)</f>
        <v>0</v>
      </c>
      <c r="J63" s="67">
        <f>I63-Settings!$D$12</f>
        <v>0</v>
      </c>
      <c r="K63" s="68" t="str">
        <f>IF(I63&lt;0,"OVERDRAFT RISK",IF(I63&lt;Settings!$D$12,"LOW BALANCE",IF(H63&lt;0,"TIGHT WEEK","SURPLUS")))</f>
        <v>SURPLUS</v>
      </c>
      <c r="L63" s="9"/>
      <c r="M63" s="9"/>
      <c r="N63" s="9"/>
      <c r="O63" s="9"/>
      <c r="P63" s="9"/>
      <c r="XEI63" s="60">
        <f>IF(MONTH(DATE($B$8,MATCH($D$8,Settings!$H$20:$H$31,0),27))&lt;&gt;MATCH($D$8,Settings!$H$20:$H$31,0),"",DATE($B$8,MATCH($D$8,Settings!$H$20:$H$31,0),27))</f>
        <v>46292</v>
      </c>
      <c r="XEJ63" s="59">
        <f>IF($XEI63="","",SUMIFS('Cash Flow Log'!$I$16:$I$265,'Cash Flow Log'!$L$16:$L$265,$XEI63,'Cash Flow Log'!$N$16:$N$265,"&lt;&gt;Skipped"))</f>
        <v>0</v>
      </c>
      <c r="XEK63" s="59">
        <f>IF($XEI63="","",SUMIFS('Cash Flow Log'!$H$16:$H$265,'Cash Flow Log'!$L$16:$L$265,$XEI63,'Cash Flow Log'!$N$16:$N$265,"&lt;&gt;Skipped"))</f>
        <v>0</v>
      </c>
      <c r="XEL63" s="59">
        <f t="shared" si="4"/>
        <v>0</v>
      </c>
    </row>
    <row r="64" spans="2:16 16363:16366" ht="20" customHeight="1">
      <c r="B64" s="133">
        <f t="shared" si="7"/>
        <v>36</v>
      </c>
      <c r="C64" s="134">
        <f t="shared" si="8"/>
        <v>46265</v>
      </c>
      <c r="D64" s="134">
        <f t="shared" si="5"/>
        <v>46271</v>
      </c>
      <c r="E64" s="67">
        <f>SUMIFS('Cash Flow Log'!$I$16:$I$265,'Cash Flow Log'!$L$16:$L$265,"&gt;="&amp;$C64,'Cash Flow Log'!$L$16:$L$265,"&lt;="&amp;$D64,'Cash Flow Log'!$F$16:$F$265,"Income",'Cash Flow Log'!$N$16:$N$265,"&lt;&gt;Skipped")</f>
        <v>0</v>
      </c>
      <c r="F64" s="67">
        <f>SUMIFS('Cash Flow Log'!$H$16:$H$265,'Cash Flow Log'!$L$16:$L$265,"&gt;="&amp;$C64,'Cash Flow Log'!$L$16:$L$265,"&lt;="&amp;$D64,'Cash Flow Log'!$F$16:$F$265,"Bill",'Cash Flow Log'!$N$16:$N$265,"&lt;&gt;Skipped")</f>
        <v>0</v>
      </c>
      <c r="G64" s="67">
        <f>SUMIFS('Cash Flow Log'!$H$16:$H$265,'Cash Flow Log'!$L$16:$L$265,"&gt;="&amp;$C64,'Cash Flow Log'!$L$16:$L$265,"&lt;="&amp;$D64,'Cash Flow Log'!$F$16:$F$265,"Variable Expense",'Cash Flow Log'!$N$16:$N$265,"&lt;&gt;Skipped")+SUMIFS('Cash Flow Log'!$H$16:$H$265,'Cash Flow Log'!$L$16:$L$265,"&gt;="&amp;$C64,'Cash Flow Log'!$L$16:$L$265,"&lt;="&amp;$D64,'Cash Flow Log'!$F$16:$F$265,"Transfer",'Cash Flow Log'!$N$16:$N$265,"&lt;&gt;Skipped")+SUMIFS('Cash Flow Log'!$H$16:$H$265,'Cash Flow Log'!$L$16:$L$265,"&gt;="&amp;$C64,'Cash Flow Log'!$L$16:$L$265,"&lt;="&amp;$D64,'Cash Flow Log'!$F$16:$F$265,"Other",'Cash Flow Log'!$N$16:$N$265,"&lt;&gt;Skipped")</f>
        <v>0</v>
      </c>
      <c r="H64" s="67">
        <f t="shared" si="6"/>
        <v>0</v>
      </c>
      <c r="I64" s="67">
        <f>Settings!$D$11+SUM($H$29:H64)</f>
        <v>0</v>
      </c>
      <c r="J64" s="67">
        <f>I64-Settings!$D$12</f>
        <v>0</v>
      </c>
      <c r="K64" s="68" t="str">
        <f>IF(I64&lt;0,"OVERDRAFT RISK",IF(I64&lt;Settings!$D$12,"LOW BALANCE",IF(H64&lt;0,"TIGHT WEEK","SURPLUS")))</f>
        <v>SURPLUS</v>
      </c>
      <c r="L64" s="9"/>
      <c r="M64" s="9"/>
      <c r="N64" s="9"/>
      <c r="O64" s="9"/>
      <c r="P64" s="9"/>
      <c r="XEI64" s="60">
        <f>IF(MONTH(DATE($B$8,MATCH($D$8,Settings!$H$20:$H$31,0),28))&lt;&gt;MATCH($D$8,Settings!$H$20:$H$31,0),"",DATE($B$8,MATCH($D$8,Settings!$H$20:$H$31,0),28))</f>
        <v>46293</v>
      </c>
      <c r="XEJ64" s="59">
        <f>IF($XEI64="","",SUMIFS('Cash Flow Log'!$I$16:$I$265,'Cash Flow Log'!$L$16:$L$265,$XEI64,'Cash Flow Log'!$N$16:$N$265,"&lt;&gt;Skipped"))</f>
        <v>0</v>
      </c>
      <c r="XEK64" s="59">
        <f>IF($XEI64="","",SUMIFS('Cash Flow Log'!$H$16:$H$265,'Cash Flow Log'!$L$16:$L$265,$XEI64,'Cash Flow Log'!$N$16:$N$265,"&lt;&gt;Skipped"))</f>
        <v>0</v>
      </c>
      <c r="XEL64" s="59">
        <f t="shared" si="4"/>
        <v>0</v>
      </c>
    </row>
    <row r="65" spans="2:16 16363:16366" ht="20" customHeight="1">
      <c r="B65" s="133">
        <f t="shared" si="7"/>
        <v>37</v>
      </c>
      <c r="C65" s="134">
        <f t="shared" si="8"/>
        <v>46272</v>
      </c>
      <c r="D65" s="134">
        <f t="shared" si="5"/>
        <v>46278</v>
      </c>
      <c r="E65" s="67">
        <f>SUMIFS('Cash Flow Log'!$I$16:$I$265,'Cash Flow Log'!$L$16:$L$265,"&gt;="&amp;$C65,'Cash Flow Log'!$L$16:$L$265,"&lt;="&amp;$D65,'Cash Flow Log'!$F$16:$F$265,"Income",'Cash Flow Log'!$N$16:$N$265,"&lt;&gt;Skipped")</f>
        <v>0</v>
      </c>
      <c r="F65" s="67">
        <f>SUMIFS('Cash Flow Log'!$H$16:$H$265,'Cash Flow Log'!$L$16:$L$265,"&gt;="&amp;$C65,'Cash Flow Log'!$L$16:$L$265,"&lt;="&amp;$D65,'Cash Flow Log'!$F$16:$F$265,"Bill",'Cash Flow Log'!$N$16:$N$265,"&lt;&gt;Skipped")</f>
        <v>0</v>
      </c>
      <c r="G65" s="67">
        <f>SUMIFS('Cash Flow Log'!$H$16:$H$265,'Cash Flow Log'!$L$16:$L$265,"&gt;="&amp;$C65,'Cash Flow Log'!$L$16:$L$265,"&lt;="&amp;$D65,'Cash Flow Log'!$F$16:$F$265,"Variable Expense",'Cash Flow Log'!$N$16:$N$265,"&lt;&gt;Skipped")+SUMIFS('Cash Flow Log'!$H$16:$H$265,'Cash Flow Log'!$L$16:$L$265,"&gt;="&amp;$C65,'Cash Flow Log'!$L$16:$L$265,"&lt;="&amp;$D65,'Cash Flow Log'!$F$16:$F$265,"Transfer",'Cash Flow Log'!$N$16:$N$265,"&lt;&gt;Skipped")+SUMIFS('Cash Flow Log'!$H$16:$H$265,'Cash Flow Log'!$L$16:$L$265,"&gt;="&amp;$C65,'Cash Flow Log'!$L$16:$L$265,"&lt;="&amp;$D65,'Cash Flow Log'!$F$16:$F$265,"Other",'Cash Flow Log'!$N$16:$N$265,"&lt;&gt;Skipped")</f>
        <v>0</v>
      </c>
      <c r="H65" s="67">
        <f t="shared" si="6"/>
        <v>0</v>
      </c>
      <c r="I65" s="67">
        <f>Settings!$D$11+SUM($H$29:H65)</f>
        <v>0</v>
      </c>
      <c r="J65" s="67">
        <f>I65-Settings!$D$12</f>
        <v>0</v>
      </c>
      <c r="K65" s="68" t="str">
        <f>IF(I65&lt;0,"OVERDRAFT RISK",IF(I65&lt;Settings!$D$12,"LOW BALANCE",IF(H65&lt;0,"TIGHT WEEK","SURPLUS")))</f>
        <v>SURPLUS</v>
      </c>
      <c r="L65" s="9"/>
      <c r="M65" s="9"/>
      <c r="N65" s="9"/>
      <c r="O65" s="9"/>
      <c r="P65" s="9"/>
      <c r="XEI65" s="60">
        <f>IF(MONTH(DATE($B$8,MATCH($D$8,Settings!$H$20:$H$31,0),29))&lt;&gt;MATCH($D$8,Settings!$H$20:$H$31,0),"",DATE($B$8,MATCH($D$8,Settings!$H$20:$H$31,0),29))</f>
        <v>46294</v>
      </c>
      <c r="XEJ65" s="59">
        <f>IF($XEI65="","",SUMIFS('Cash Flow Log'!$I$16:$I$265,'Cash Flow Log'!$L$16:$L$265,$XEI65,'Cash Flow Log'!$N$16:$N$265,"&lt;&gt;Skipped"))</f>
        <v>0</v>
      </c>
      <c r="XEK65" s="59">
        <f>IF($XEI65="","",SUMIFS('Cash Flow Log'!$H$16:$H$265,'Cash Flow Log'!$L$16:$L$265,$XEI65,'Cash Flow Log'!$N$16:$N$265,"&lt;&gt;Skipped"))</f>
        <v>0</v>
      </c>
      <c r="XEL65" s="59">
        <f t="shared" si="4"/>
        <v>0</v>
      </c>
    </row>
    <row r="66" spans="2:16 16363:16366" ht="20" customHeight="1">
      <c r="B66" s="133">
        <f t="shared" si="7"/>
        <v>38</v>
      </c>
      <c r="C66" s="134">
        <f t="shared" si="8"/>
        <v>46279</v>
      </c>
      <c r="D66" s="134">
        <f t="shared" si="5"/>
        <v>46285</v>
      </c>
      <c r="E66" s="67">
        <f>SUMIFS('Cash Flow Log'!$I$16:$I$265,'Cash Flow Log'!$L$16:$L$265,"&gt;="&amp;$C66,'Cash Flow Log'!$L$16:$L$265,"&lt;="&amp;$D66,'Cash Flow Log'!$F$16:$F$265,"Income",'Cash Flow Log'!$N$16:$N$265,"&lt;&gt;Skipped")</f>
        <v>0</v>
      </c>
      <c r="F66" s="67">
        <f>SUMIFS('Cash Flow Log'!$H$16:$H$265,'Cash Flow Log'!$L$16:$L$265,"&gt;="&amp;$C66,'Cash Flow Log'!$L$16:$L$265,"&lt;="&amp;$D66,'Cash Flow Log'!$F$16:$F$265,"Bill",'Cash Flow Log'!$N$16:$N$265,"&lt;&gt;Skipped")</f>
        <v>0</v>
      </c>
      <c r="G66" s="67">
        <f>SUMIFS('Cash Flow Log'!$H$16:$H$265,'Cash Flow Log'!$L$16:$L$265,"&gt;="&amp;$C66,'Cash Flow Log'!$L$16:$L$265,"&lt;="&amp;$D66,'Cash Flow Log'!$F$16:$F$265,"Variable Expense",'Cash Flow Log'!$N$16:$N$265,"&lt;&gt;Skipped")+SUMIFS('Cash Flow Log'!$H$16:$H$265,'Cash Flow Log'!$L$16:$L$265,"&gt;="&amp;$C66,'Cash Flow Log'!$L$16:$L$265,"&lt;="&amp;$D66,'Cash Flow Log'!$F$16:$F$265,"Transfer",'Cash Flow Log'!$N$16:$N$265,"&lt;&gt;Skipped")+SUMIFS('Cash Flow Log'!$H$16:$H$265,'Cash Flow Log'!$L$16:$L$265,"&gt;="&amp;$C66,'Cash Flow Log'!$L$16:$L$265,"&lt;="&amp;$D66,'Cash Flow Log'!$F$16:$F$265,"Other",'Cash Flow Log'!$N$16:$N$265,"&lt;&gt;Skipped")</f>
        <v>0</v>
      </c>
      <c r="H66" s="67">
        <f t="shared" si="6"/>
        <v>0</v>
      </c>
      <c r="I66" s="67">
        <f>Settings!$D$11+SUM($H$29:H66)</f>
        <v>0</v>
      </c>
      <c r="J66" s="67">
        <f>I66-Settings!$D$12</f>
        <v>0</v>
      </c>
      <c r="K66" s="68" t="str">
        <f>IF(I66&lt;0,"OVERDRAFT RISK",IF(I66&lt;Settings!$D$12,"LOW BALANCE",IF(H66&lt;0,"TIGHT WEEK","SURPLUS")))</f>
        <v>SURPLUS</v>
      </c>
      <c r="L66" s="9"/>
      <c r="M66" s="9"/>
      <c r="N66" s="9"/>
      <c r="O66" s="9"/>
      <c r="P66" s="9"/>
      <c r="XEI66" s="60">
        <f>IF(MONTH(DATE($B$8,MATCH($D$8,Settings!$H$20:$H$31,0),30))&lt;&gt;MATCH($D$8,Settings!$H$20:$H$31,0),"",DATE($B$8,MATCH($D$8,Settings!$H$20:$H$31,0),30))</f>
        <v>46295</v>
      </c>
      <c r="XEJ66" s="59">
        <f>IF($XEI66="","",SUMIFS('Cash Flow Log'!$I$16:$I$265,'Cash Flow Log'!$L$16:$L$265,$XEI66,'Cash Flow Log'!$N$16:$N$265,"&lt;&gt;Skipped"))</f>
        <v>0</v>
      </c>
      <c r="XEK66" s="59">
        <f>IF($XEI66="","",SUMIFS('Cash Flow Log'!$H$16:$H$265,'Cash Flow Log'!$L$16:$L$265,$XEI66,'Cash Flow Log'!$N$16:$N$265,"&lt;&gt;Skipped"))</f>
        <v>0</v>
      </c>
      <c r="XEL66" s="59">
        <f t="shared" si="4"/>
        <v>0</v>
      </c>
    </row>
    <row r="67" spans="2:16 16363:16366" ht="20" customHeight="1">
      <c r="B67" s="133">
        <f t="shared" si="7"/>
        <v>39</v>
      </c>
      <c r="C67" s="134">
        <f t="shared" si="8"/>
        <v>46286</v>
      </c>
      <c r="D67" s="134">
        <f t="shared" si="5"/>
        <v>46292</v>
      </c>
      <c r="E67" s="67">
        <f>SUMIFS('Cash Flow Log'!$I$16:$I$265,'Cash Flow Log'!$L$16:$L$265,"&gt;="&amp;$C67,'Cash Flow Log'!$L$16:$L$265,"&lt;="&amp;$D67,'Cash Flow Log'!$F$16:$F$265,"Income",'Cash Flow Log'!$N$16:$N$265,"&lt;&gt;Skipped")</f>
        <v>0</v>
      </c>
      <c r="F67" s="67">
        <f>SUMIFS('Cash Flow Log'!$H$16:$H$265,'Cash Flow Log'!$L$16:$L$265,"&gt;="&amp;$C67,'Cash Flow Log'!$L$16:$L$265,"&lt;="&amp;$D67,'Cash Flow Log'!$F$16:$F$265,"Bill",'Cash Flow Log'!$N$16:$N$265,"&lt;&gt;Skipped")</f>
        <v>0</v>
      </c>
      <c r="G67" s="67">
        <f>SUMIFS('Cash Flow Log'!$H$16:$H$265,'Cash Flow Log'!$L$16:$L$265,"&gt;="&amp;$C67,'Cash Flow Log'!$L$16:$L$265,"&lt;="&amp;$D67,'Cash Flow Log'!$F$16:$F$265,"Variable Expense",'Cash Flow Log'!$N$16:$N$265,"&lt;&gt;Skipped")+SUMIFS('Cash Flow Log'!$H$16:$H$265,'Cash Flow Log'!$L$16:$L$265,"&gt;="&amp;$C67,'Cash Flow Log'!$L$16:$L$265,"&lt;="&amp;$D67,'Cash Flow Log'!$F$16:$F$265,"Transfer",'Cash Flow Log'!$N$16:$N$265,"&lt;&gt;Skipped")+SUMIFS('Cash Flow Log'!$H$16:$H$265,'Cash Flow Log'!$L$16:$L$265,"&gt;="&amp;$C67,'Cash Flow Log'!$L$16:$L$265,"&lt;="&amp;$D67,'Cash Flow Log'!$F$16:$F$265,"Other",'Cash Flow Log'!$N$16:$N$265,"&lt;&gt;Skipped")</f>
        <v>0</v>
      </c>
      <c r="H67" s="67">
        <f t="shared" si="6"/>
        <v>0</v>
      </c>
      <c r="I67" s="67">
        <f>Settings!$D$11+SUM($H$29:H67)</f>
        <v>0</v>
      </c>
      <c r="J67" s="67">
        <f>I67-Settings!$D$12</f>
        <v>0</v>
      </c>
      <c r="K67" s="68" t="str">
        <f>IF(I67&lt;0,"OVERDRAFT RISK",IF(I67&lt;Settings!$D$12,"LOW BALANCE",IF(H67&lt;0,"TIGHT WEEK","SURPLUS")))</f>
        <v>SURPLUS</v>
      </c>
      <c r="L67" s="9"/>
      <c r="M67" s="9"/>
      <c r="N67" s="9"/>
      <c r="O67" s="9"/>
      <c r="P67" s="9"/>
      <c r="XEI67" s="60" t="str">
        <f>IF(MONTH(DATE($B$8,MATCH($D$8,Settings!$H$20:$H$31,0),31))&lt;&gt;MATCH($D$8,Settings!$H$20:$H$31,0),"",DATE($B$8,MATCH($D$8,Settings!$H$20:$H$31,0),31))</f>
        <v/>
      </c>
      <c r="XEJ67" s="59" t="str">
        <f>IF($XEI67="","",SUMIFS('Cash Flow Log'!$I$16:$I$265,'Cash Flow Log'!$L$16:$L$265,$XEI67,'Cash Flow Log'!$N$16:$N$265,"&lt;&gt;Skipped"))</f>
        <v/>
      </c>
      <c r="XEK67" s="59" t="str">
        <f>IF($XEI67="","",SUMIFS('Cash Flow Log'!$H$16:$H$265,'Cash Flow Log'!$L$16:$L$265,$XEI67,'Cash Flow Log'!$N$16:$N$265,"&lt;&gt;Skipped"))</f>
        <v/>
      </c>
      <c r="XEL67" s="59" t="str">
        <f t="shared" si="4"/>
        <v/>
      </c>
    </row>
    <row r="68" spans="2:16 16363:16366" ht="20" customHeight="1">
      <c r="B68" s="133">
        <f t="shared" si="7"/>
        <v>40</v>
      </c>
      <c r="C68" s="134">
        <f t="shared" si="8"/>
        <v>46293</v>
      </c>
      <c r="D68" s="134">
        <f t="shared" si="5"/>
        <v>46299</v>
      </c>
      <c r="E68" s="67">
        <f>SUMIFS('Cash Flow Log'!$I$16:$I$265,'Cash Flow Log'!$L$16:$L$265,"&gt;="&amp;$C68,'Cash Flow Log'!$L$16:$L$265,"&lt;="&amp;$D68,'Cash Flow Log'!$F$16:$F$265,"Income",'Cash Flow Log'!$N$16:$N$265,"&lt;&gt;Skipped")</f>
        <v>0</v>
      </c>
      <c r="F68" s="67">
        <f>SUMIFS('Cash Flow Log'!$H$16:$H$265,'Cash Flow Log'!$L$16:$L$265,"&gt;="&amp;$C68,'Cash Flow Log'!$L$16:$L$265,"&lt;="&amp;$D68,'Cash Flow Log'!$F$16:$F$265,"Bill",'Cash Flow Log'!$N$16:$N$265,"&lt;&gt;Skipped")</f>
        <v>0</v>
      </c>
      <c r="G68" s="67">
        <f>SUMIFS('Cash Flow Log'!$H$16:$H$265,'Cash Flow Log'!$L$16:$L$265,"&gt;="&amp;$C68,'Cash Flow Log'!$L$16:$L$265,"&lt;="&amp;$D68,'Cash Flow Log'!$F$16:$F$265,"Variable Expense",'Cash Flow Log'!$N$16:$N$265,"&lt;&gt;Skipped")+SUMIFS('Cash Flow Log'!$H$16:$H$265,'Cash Flow Log'!$L$16:$L$265,"&gt;="&amp;$C68,'Cash Flow Log'!$L$16:$L$265,"&lt;="&amp;$D68,'Cash Flow Log'!$F$16:$F$265,"Transfer",'Cash Flow Log'!$N$16:$N$265,"&lt;&gt;Skipped")+SUMIFS('Cash Flow Log'!$H$16:$H$265,'Cash Flow Log'!$L$16:$L$265,"&gt;="&amp;$C68,'Cash Flow Log'!$L$16:$L$265,"&lt;="&amp;$D68,'Cash Flow Log'!$F$16:$F$265,"Other",'Cash Flow Log'!$N$16:$N$265,"&lt;&gt;Skipped")</f>
        <v>0</v>
      </c>
      <c r="H68" s="67">
        <f t="shared" si="6"/>
        <v>0</v>
      </c>
      <c r="I68" s="67">
        <f>Settings!$D$11+SUM($H$29:H68)</f>
        <v>0</v>
      </c>
      <c r="J68" s="67">
        <f>I68-Settings!$D$12</f>
        <v>0</v>
      </c>
      <c r="K68" s="68" t="str">
        <f>IF(I68&lt;0,"OVERDRAFT RISK",IF(I68&lt;Settings!$D$12,"LOW BALANCE",IF(H68&lt;0,"TIGHT WEEK","SURPLUS")))</f>
        <v>SURPLUS</v>
      </c>
      <c r="L68" s="9"/>
      <c r="M68" s="9"/>
      <c r="N68" s="9"/>
      <c r="O68" s="9"/>
      <c r="P68" s="9"/>
    </row>
    <row r="69" spans="2:16 16363:16366" ht="20" customHeight="1">
      <c r="B69" s="133">
        <f t="shared" si="7"/>
        <v>41</v>
      </c>
      <c r="C69" s="134">
        <f t="shared" si="8"/>
        <v>46300</v>
      </c>
      <c r="D69" s="134">
        <f t="shared" si="5"/>
        <v>46306</v>
      </c>
      <c r="E69" s="67">
        <f>SUMIFS('Cash Flow Log'!$I$16:$I$265,'Cash Flow Log'!$L$16:$L$265,"&gt;="&amp;$C69,'Cash Flow Log'!$L$16:$L$265,"&lt;="&amp;$D69,'Cash Flow Log'!$F$16:$F$265,"Income",'Cash Flow Log'!$N$16:$N$265,"&lt;&gt;Skipped")</f>
        <v>0</v>
      </c>
      <c r="F69" s="67">
        <f>SUMIFS('Cash Flow Log'!$H$16:$H$265,'Cash Flow Log'!$L$16:$L$265,"&gt;="&amp;$C69,'Cash Flow Log'!$L$16:$L$265,"&lt;="&amp;$D69,'Cash Flow Log'!$F$16:$F$265,"Bill",'Cash Flow Log'!$N$16:$N$265,"&lt;&gt;Skipped")</f>
        <v>0</v>
      </c>
      <c r="G69" s="67">
        <f>SUMIFS('Cash Flow Log'!$H$16:$H$265,'Cash Flow Log'!$L$16:$L$265,"&gt;="&amp;$C69,'Cash Flow Log'!$L$16:$L$265,"&lt;="&amp;$D69,'Cash Flow Log'!$F$16:$F$265,"Variable Expense",'Cash Flow Log'!$N$16:$N$265,"&lt;&gt;Skipped")+SUMIFS('Cash Flow Log'!$H$16:$H$265,'Cash Flow Log'!$L$16:$L$265,"&gt;="&amp;$C69,'Cash Flow Log'!$L$16:$L$265,"&lt;="&amp;$D69,'Cash Flow Log'!$F$16:$F$265,"Transfer",'Cash Flow Log'!$N$16:$N$265,"&lt;&gt;Skipped")+SUMIFS('Cash Flow Log'!$H$16:$H$265,'Cash Flow Log'!$L$16:$L$265,"&gt;="&amp;$C69,'Cash Flow Log'!$L$16:$L$265,"&lt;="&amp;$D69,'Cash Flow Log'!$F$16:$F$265,"Other",'Cash Flow Log'!$N$16:$N$265,"&lt;&gt;Skipped")</f>
        <v>0</v>
      </c>
      <c r="H69" s="67">
        <f t="shared" si="6"/>
        <v>0</v>
      </c>
      <c r="I69" s="67">
        <f>Settings!$D$11+SUM($H$29:H69)</f>
        <v>0</v>
      </c>
      <c r="J69" s="67">
        <f>I69-Settings!$D$12</f>
        <v>0</v>
      </c>
      <c r="K69" s="68" t="str">
        <f>IF(I69&lt;0,"OVERDRAFT RISK",IF(I69&lt;Settings!$D$12,"LOW BALANCE",IF(H69&lt;0,"TIGHT WEEK","SURPLUS")))</f>
        <v>SURPLUS</v>
      </c>
      <c r="L69" s="9"/>
      <c r="M69" s="9"/>
      <c r="N69" s="9"/>
      <c r="O69" s="9"/>
      <c r="P69" s="9"/>
    </row>
    <row r="70" spans="2:16 16363:16366" ht="20" customHeight="1">
      <c r="B70" s="133">
        <f t="shared" si="7"/>
        <v>42</v>
      </c>
      <c r="C70" s="134">
        <f t="shared" si="8"/>
        <v>46307</v>
      </c>
      <c r="D70" s="134">
        <f t="shared" si="5"/>
        <v>46313</v>
      </c>
      <c r="E70" s="67">
        <f>SUMIFS('Cash Flow Log'!$I$16:$I$265,'Cash Flow Log'!$L$16:$L$265,"&gt;="&amp;$C70,'Cash Flow Log'!$L$16:$L$265,"&lt;="&amp;$D70,'Cash Flow Log'!$F$16:$F$265,"Income",'Cash Flow Log'!$N$16:$N$265,"&lt;&gt;Skipped")</f>
        <v>0</v>
      </c>
      <c r="F70" s="67">
        <f>SUMIFS('Cash Flow Log'!$H$16:$H$265,'Cash Flow Log'!$L$16:$L$265,"&gt;="&amp;$C70,'Cash Flow Log'!$L$16:$L$265,"&lt;="&amp;$D70,'Cash Flow Log'!$F$16:$F$265,"Bill",'Cash Flow Log'!$N$16:$N$265,"&lt;&gt;Skipped")</f>
        <v>0</v>
      </c>
      <c r="G70" s="67">
        <f>SUMIFS('Cash Flow Log'!$H$16:$H$265,'Cash Flow Log'!$L$16:$L$265,"&gt;="&amp;$C70,'Cash Flow Log'!$L$16:$L$265,"&lt;="&amp;$D70,'Cash Flow Log'!$F$16:$F$265,"Variable Expense",'Cash Flow Log'!$N$16:$N$265,"&lt;&gt;Skipped")+SUMIFS('Cash Flow Log'!$H$16:$H$265,'Cash Flow Log'!$L$16:$L$265,"&gt;="&amp;$C70,'Cash Flow Log'!$L$16:$L$265,"&lt;="&amp;$D70,'Cash Flow Log'!$F$16:$F$265,"Transfer",'Cash Flow Log'!$N$16:$N$265,"&lt;&gt;Skipped")+SUMIFS('Cash Flow Log'!$H$16:$H$265,'Cash Flow Log'!$L$16:$L$265,"&gt;="&amp;$C70,'Cash Flow Log'!$L$16:$L$265,"&lt;="&amp;$D70,'Cash Flow Log'!$F$16:$F$265,"Other",'Cash Flow Log'!$N$16:$N$265,"&lt;&gt;Skipped")</f>
        <v>0</v>
      </c>
      <c r="H70" s="67">
        <f t="shared" si="6"/>
        <v>0</v>
      </c>
      <c r="I70" s="67">
        <f>Settings!$D$11+SUM($H$29:H70)</f>
        <v>0</v>
      </c>
      <c r="J70" s="67">
        <f>I70-Settings!$D$12</f>
        <v>0</v>
      </c>
      <c r="K70" s="68" t="str">
        <f>IF(I70&lt;0,"OVERDRAFT RISK",IF(I70&lt;Settings!$D$12,"LOW BALANCE",IF(H70&lt;0,"TIGHT WEEK","SURPLUS")))</f>
        <v>SURPLUS</v>
      </c>
      <c r="L70" s="9"/>
      <c r="M70" s="9"/>
      <c r="N70" s="9"/>
      <c r="O70" s="9"/>
      <c r="P70" s="9"/>
    </row>
    <row r="71" spans="2:16 16363:16366" ht="20" customHeight="1">
      <c r="B71" s="133">
        <f t="shared" si="7"/>
        <v>43</v>
      </c>
      <c r="C71" s="134">
        <f t="shared" si="8"/>
        <v>46314</v>
      </c>
      <c r="D71" s="134">
        <f t="shared" si="5"/>
        <v>46320</v>
      </c>
      <c r="E71" s="67">
        <f>SUMIFS('Cash Flow Log'!$I$16:$I$265,'Cash Flow Log'!$L$16:$L$265,"&gt;="&amp;$C71,'Cash Flow Log'!$L$16:$L$265,"&lt;="&amp;$D71,'Cash Flow Log'!$F$16:$F$265,"Income",'Cash Flow Log'!$N$16:$N$265,"&lt;&gt;Skipped")</f>
        <v>0</v>
      </c>
      <c r="F71" s="67">
        <f>SUMIFS('Cash Flow Log'!$H$16:$H$265,'Cash Flow Log'!$L$16:$L$265,"&gt;="&amp;$C71,'Cash Flow Log'!$L$16:$L$265,"&lt;="&amp;$D71,'Cash Flow Log'!$F$16:$F$265,"Bill",'Cash Flow Log'!$N$16:$N$265,"&lt;&gt;Skipped")</f>
        <v>0</v>
      </c>
      <c r="G71" s="67">
        <f>SUMIFS('Cash Flow Log'!$H$16:$H$265,'Cash Flow Log'!$L$16:$L$265,"&gt;="&amp;$C71,'Cash Flow Log'!$L$16:$L$265,"&lt;="&amp;$D71,'Cash Flow Log'!$F$16:$F$265,"Variable Expense",'Cash Flow Log'!$N$16:$N$265,"&lt;&gt;Skipped")+SUMIFS('Cash Flow Log'!$H$16:$H$265,'Cash Flow Log'!$L$16:$L$265,"&gt;="&amp;$C71,'Cash Flow Log'!$L$16:$L$265,"&lt;="&amp;$D71,'Cash Flow Log'!$F$16:$F$265,"Transfer",'Cash Flow Log'!$N$16:$N$265,"&lt;&gt;Skipped")+SUMIFS('Cash Flow Log'!$H$16:$H$265,'Cash Flow Log'!$L$16:$L$265,"&gt;="&amp;$C71,'Cash Flow Log'!$L$16:$L$265,"&lt;="&amp;$D71,'Cash Flow Log'!$F$16:$F$265,"Other",'Cash Flow Log'!$N$16:$N$265,"&lt;&gt;Skipped")</f>
        <v>0</v>
      </c>
      <c r="H71" s="67">
        <f t="shared" si="6"/>
        <v>0</v>
      </c>
      <c r="I71" s="67">
        <f>Settings!$D$11+SUM($H$29:H71)</f>
        <v>0</v>
      </c>
      <c r="J71" s="67">
        <f>I71-Settings!$D$12</f>
        <v>0</v>
      </c>
      <c r="K71" s="68" t="str">
        <f>IF(I71&lt;0,"OVERDRAFT RISK",IF(I71&lt;Settings!$D$12,"LOW BALANCE",IF(H71&lt;0,"TIGHT WEEK","SURPLUS")))</f>
        <v>SURPLUS</v>
      </c>
      <c r="L71" s="9"/>
      <c r="M71" s="9"/>
      <c r="N71" s="9"/>
      <c r="O71" s="9"/>
      <c r="P71" s="9"/>
    </row>
    <row r="72" spans="2:16 16363:16366" ht="20" customHeight="1">
      <c r="B72" s="133">
        <f t="shared" si="7"/>
        <v>44</v>
      </c>
      <c r="C72" s="134">
        <f t="shared" si="8"/>
        <v>46321</v>
      </c>
      <c r="D72" s="134">
        <f t="shared" si="5"/>
        <v>46327</v>
      </c>
      <c r="E72" s="67">
        <f>SUMIFS('Cash Flow Log'!$I$16:$I$265,'Cash Flow Log'!$L$16:$L$265,"&gt;="&amp;$C72,'Cash Flow Log'!$L$16:$L$265,"&lt;="&amp;$D72,'Cash Flow Log'!$F$16:$F$265,"Income",'Cash Flow Log'!$N$16:$N$265,"&lt;&gt;Skipped")</f>
        <v>0</v>
      </c>
      <c r="F72" s="67">
        <f>SUMIFS('Cash Flow Log'!$H$16:$H$265,'Cash Flow Log'!$L$16:$L$265,"&gt;="&amp;$C72,'Cash Flow Log'!$L$16:$L$265,"&lt;="&amp;$D72,'Cash Flow Log'!$F$16:$F$265,"Bill",'Cash Flow Log'!$N$16:$N$265,"&lt;&gt;Skipped")</f>
        <v>0</v>
      </c>
      <c r="G72" s="67">
        <f>SUMIFS('Cash Flow Log'!$H$16:$H$265,'Cash Flow Log'!$L$16:$L$265,"&gt;="&amp;$C72,'Cash Flow Log'!$L$16:$L$265,"&lt;="&amp;$D72,'Cash Flow Log'!$F$16:$F$265,"Variable Expense",'Cash Flow Log'!$N$16:$N$265,"&lt;&gt;Skipped")+SUMIFS('Cash Flow Log'!$H$16:$H$265,'Cash Flow Log'!$L$16:$L$265,"&gt;="&amp;$C72,'Cash Flow Log'!$L$16:$L$265,"&lt;="&amp;$D72,'Cash Flow Log'!$F$16:$F$265,"Transfer",'Cash Flow Log'!$N$16:$N$265,"&lt;&gt;Skipped")+SUMIFS('Cash Flow Log'!$H$16:$H$265,'Cash Flow Log'!$L$16:$L$265,"&gt;="&amp;$C72,'Cash Flow Log'!$L$16:$L$265,"&lt;="&amp;$D72,'Cash Flow Log'!$F$16:$F$265,"Other",'Cash Flow Log'!$N$16:$N$265,"&lt;&gt;Skipped")</f>
        <v>0</v>
      </c>
      <c r="H72" s="67">
        <f t="shared" si="6"/>
        <v>0</v>
      </c>
      <c r="I72" s="67">
        <f>Settings!$D$11+SUM($H$29:H72)</f>
        <v>0</v>
      </c>
      <c r="J72" s="67">
        <f>I72-Settings!$D$12</f>
        <v>0</v>
      </c>
      <c r="K72" s="68" t="str">
        <f>IF(I72&lt;0,"OVERDRAFT RISK",IF(I72&lt;Settings!$D$12,"LOW BALANCE",IF(H72&lt;0,"TIGHT WEEK","SURPLUS")))</f>
        <v>SURPLUS</v>
      </c>
      <c r="L72" s="9"/>
      <c r="M72" s="9"/>
      <c r="N72" s="9"/>
      <c r="O72" s="9"/>
      <c r="P72" s="9"/>
    </row>
    <row r="73" spans="2:16 16363:16366" ht="20" customHeight="1">
      <c r="B73" s="133">
        <f t="shared" si="7"/>
        <v>45</v>
      </c>
      <c r="C73" s="134">
        <f t="shared" si="8"/>
        <v>46328</v>
      </c>
      <c r="D73" s="134">
        <f t="shared" si="5"/>
        <v>46334</v>
      </c>
      <c r="E73" s="67">
        <f>SUMIFS('Cash Flow Log'!$I$16:$I$265,'Cash Flow Log'!$L$16:$L$265,"&gt;="&amp;$C73,'Cash Flow Log'!$L$16:$L$265,"&lt;="&amp;$D73,'Cash Flow Log'!$F$16:$F$265,"Income",'Cash Flow Log'!$N$16:$N$265,"&lt;&gt;Skipped")</f>
        <v>0</v>
      </c>
      <c r="F73" s="67">
        <f>SUMIFS('Cash Flow Log'!$H$16:$H$265,'Cash Flow Log'!$L$16:$L$265,"&gt;="&amp;$C73,'Cash Flow Log'!$L$16:$L$265,"&lt;="&amp;$D73,'Cash Flow Log'!$F$16:$F$265,"Bill",'Cash Flow Log'!$N$16:$N$265,"&lt;&gt;Skipped")</f>
        <v>0</v>
      </c>
      <c r="G73" s="67">
        <f>SUMIFS('Cash Flow Log'!$H$16:$H$265,'Cash Flow Log'!$L$16:$L$265,"&gt;="&amp;$C73,'Cash Flow Log'!$L$16:$L$265,"&lt;="&amp;$D73,'Cash Flow Log'!$F$16:$F$265,"Variable Expense",'Cash Flow Log'!$N$16:$N$265,"&lt;&gt;Skipped")+SUMIFS('Cash Flow Log'!$H$16:$H$265,'Cash Flow Log'!$L$16:$L$265,"&gt;="&amp;$C73,'Cash Flow Log'!$L$16:$L$265,"&lt;="&amp;$D73,'Cash Flow Log'!$F$16:$F$265,"Transfer",'Cash Flow Log'!$N$16:$N$265,"&lt;&gt;Skipped")+SUMIFS('Cash Flow Log'!$H$16:$H$265,'Cash Flow Log'!$L$16:$L$265,"&gt;="&amp;$C73,'Cash Flow Log'!$L$16:$L$265,"&lt;="&amp;$D73,'Cash Flow Log'!$F$16:$F$265,"Other",'Cash Flow Log'!$N$16:$N$265,"&lt;&gt;Skipped")</f>
        <v>0</v>
      </c>
      <c r="H73" s="67">
        <f t="shared" si="6"/>
        <v>0</v>
      </c>
      <c r="I73" s="67">
        <f>Settings!$D$11+SUM($H$29:H73)</f>
        <v>0</v>
      </c>
      <c r="J73" s="67">
        <f>I73-Settings!$D$12</f>
        <v>0</v>
      </c>
      <c r="K73" s="68" t="str">
        <f>IF(I73&lt;0,"OVERDRAFT RISK",IF(I73&lt;Settings!$D$12,"LOW BALANCE",IF(H73&lt;0,"TIGHT WEEK","SURPLUS")))</f>
        <v>SURPLUS</v>
      </c>
      <c r="L73" s="9"/>
      <c r="M73" s="9"/>
      <c r="N73" s="9"/>
      <c r="O73" s="9"/>
      <c r="P73" s="9"/>
    </row>
    <row r="74" spans="2:16 16363:16366" ht="20" customHeight="1">
      <c r="B74" s="133">
        <f t="shared" si="7"/>
        <v>46</v>
      </c>
      <c r="C74" s="134">
        <f t="shared" si="8"/>
        <v>46335</v>
      </c>
      <c r="D74" s="134">
        <f t="shared" si="5"/>
        <v>46341</v>
      </c>
      <c r="E74" s="67">
        <f>SUMIFS('Cash Flow Log'!$I$16:$I$265,'Cash Flow Log'!$L$16:$L$265,"&gt;="&amp;$C74,'Cash Flow Log'!$L$16:$L$265,"&lt;="&amp;$D74,'Cash Flow Log'!$F$16:$F$265,"Income",'Cash Flow Log'!$N$16:$N$265,"&lt;&gt;Skipped")</f>
        <v>0</v>
      </c>
      <c r="F74" s="67">
        <f>SUMIFS('Cash Flow Log'!$H$16:$H$265,'Cash Flow Log'!$L$16:$L$265,"&gt;="&amp;$C74,'Cash Flow Log'!$L$16:$L$265,"&lt;="&amp;$D74,'Cash Flow Log'!$F$16:$F$265,"Bill",'Cash Flow Log'!$N$16:$N$265,"&lt;&gt;Skipped")</f>
        <v>0</v>
      </c>
      <c r="G74" s="67">
        <f>SUMIFS('Cash Flow Log'!$H$16:$H$265,'Cash Flow Log'!$L$16:$L$265,"&gt;="&amp;$C74,'Cash Flow Log'!$L$16:$L$265,"&lt;="&amp;$D74,'Cash Flow Log'!$F$16:$F$265,"Variable Expense",'Cash Flow Log'!$N$16:$N$265,"&lt;&gt;Skipped")+SUMIFS('Cash Flow Log'!$H$16:$H$265,'Cash Flow Log'!$L$16:$L$265,"&gt;="&amp;$C74,'Cash Flow Log'!$L$16:$L$265,"&lt;="&amp;$D74,'Cash Flow Log'!$F$16:$F$265,"Transfer",'Cash Flow Log'!$N$16:$N$265,"&lt;&gt;Skipped")+SUMIFS('Cash Flow Log'!$H$16:$H$265,'Cash Flow Log'!$L$16:$L$265,"&gt;="&amp;$C74,'Cash Flow Log'!$L$16:$L$265,"&lt;="&amp;$D74,'Cash Flow Log'!$F$16:$F$265,"Other",'Cash Flow Log'!$N$16:$N$265,"&lt;&gt;Skipped")</f>
        <v>0</v>
      </c>
      <c r="H74" s="67">
        <f t="shared" si="6"/>
        <v>0</v>
      </c>
      <c r="I74" s="67">
        <f>Settings!$D$11+SUM($H$29:H74)</f>
        <v>0</v>
      </c>
      <c r="J74" s="67">
        <f>I74-Settings!$D$12</f>
        <v>0</v>
      </c>
      <c r="K74" s="68" t="str">
        <f>IF(I74&lt;0,"OVERDRAFT RISK",IF(I74&lt;Settings!$D$12,"LOW BALANCE",IF(H74&lt;0,"TIGHT WEEK","SURPLUS")))</f>
        <v>SURPLUS</v>
      </c>
      <c r="L74" s="9"/>
      <c r="M74" s="9"/>
      <c r="N74" s="9"/>
      <c r="O74" s="9"/>
      <c r="P74" s="9"/>
    </row>
    <row r="75" spans="2:16 16363:16366" ht="20" customHeight="1">
      <c r="B75" s="133">
        <f t="shared" si="7"/>
        <v>47</v>
      </c>
      <c r="C75" s="134">
        <f t="shared" si="8"/>
        <v>46342</v>
      </c>
      <c r="D75" s="134">
        <f t="shared" si="5"/>
        <v>46348</v>
      </c>
      <c r="E75" s="67">
        <f>SUMIFS('Cash Flow Log'!$I$16:$I$265,'Cash Flow Log'!$L$16:$L$265,"&gt;="&amp;$C75,'Cash Flow Log'!$L$16:$L$265,"&lt;="&amp;$D75,'Cash Flow Log'!$F$16:$F$265,"Income",'Cash Flow Log'!$N$16:$N$265,"&lt;&gt;Skipped")</f>
        <v>0</v>
      </c>
      <c r="F75" s="67">
        <f>SUMIFS('Cash Flow Log'!$H$16:$H$265,'Cash Flow Log'!$L$16:$L$265,"&gt;="&amp;$C75,'Cash Flow Log'!$L$16:$L$265,"&lt;="&amp;$D75,'Cash Flow Log'!$F$16:$F$265,"Bill",'Cash Flow Log'!$N$16:$N$265,"&lt;&gt;Skipped")</f>
        <v>0</v>
      </c>
      <c r="G75" s="67">
        <f>SUMIFS('Cash Flow Log'!$H$16:$H$265,'Cash Flow Log'!$L$16:$L$265,"&gt;="&amp;$C75,'Cash Flow Log'!$L$16:$L$265,"&lt;="&amp;$D75,'Cash Flow Log'!$F$16:$F$265,"Variable Expense",'Cash Flow Log'!$N$16:$N$265,"&lt;&gt;Skipped")+SUMIFS('Cash Flow Log'!$H$16:$H$265,'Cash Flow Log'!$L$16:$L$265,"&gt;="&amp;$C75,'Cash Flow Log'!$L$16:$L$265,"&lt;="&amp;$D75,'Cash Flow Log'!$F$16:$F$265,"Transfer",'Cash Flow Log'!$N$16:$N$265,"&lt;&gt;Skipped")+SUMIFS('Cash Flow Log'!$H$16:$H$265,'Cash Flow Log'!$L$16:$L$265,"&gt;="&amp;$C75,'Cash Flow Log'!$L$16:$L$265,"&lt;="&amp;$D75,'Cash Flow Log'!$F$16:$F$265,"Other",'Cash Flow Log'!$N$16:$N$265,"&lt;&gt;Skipped")</f>
        <v>0</v>
      </c>
      <c r="H75" s="67">
        <f t="shared" si="6"/>
        <v>0</v>
      </c>
      <c r="I75" s="67">
        <f>Settings!$D$11+SUM($H$29:H75)</f>
        <v>0</v>
      </c>
      <c r="J75" s="67">
        <f>I75-Settings!$D$12</f>
        <v>0</v>
      </c>
      <c r="K75" s="68" t="str">
        <f>IF(I75&lt;0,"OVERDRAFT RISK",IF(I75&lt;Settings!$D$12,"LOW BALANCE",IF(H75&lt;0,"TIGHT WEEK","SURPLUS")))</f>
        <v>SURPLUS</v>
      </c>
      <c r="L75" s="9"/>
      <c r="M75" s="9"/>
      <c r="N75" s="9"/>
      <c r="O75" s="9"/>
      <c r="P75" s="9"/>
    </row>
    <row r="76" spans="2:16 16363:16366" ht="20" customHeight="1">
      <c r="B76" s="133">
        <f t="shared" si="7"/>
        <v>48</v>
      </c>
      <c r="C76" s="134">
        <f t="shared" si="8"/>
        <v>46349</v>
      </c>
      <c r="D76" s="134">
        <f t="shared" si="5"/>
        <v>46355</v>
      </c>
      <c r="E76" s="67">
        <f>SUMIFS('Cash Flow Log'!$I$16:$I$265,'Cash Flow Log'!$L$16:$L$265,"&gt;="&amp;$C76,'Cash Flow Log'!$L$16:$L$265,"&lt;="&amp;$D76,'Cash Flow Log'!$F$16:$F$265,"Income",'Cash Flow Log'!$N$16:$N$265,"&lt;&gt;Skipped")</f>
        <v>0</v>
      </c>
      <c r="F76" s="67">
        <f>SUMIFS('Cash Flow Log'!$H$16:$H$265,'Cash Flow Log'!$L$16:$L$265,"&gt;="&amp;$C76,'Cash Flow Log'!$L$16:$L$265,"&lt;="&amp;$D76,'Cash Flow Log'!$F$16:$F$265,"Bill",'Cash Flow Log'!$N$16:$N$265,"&lt;&gt;Skipped")</f>
        <v>0</v>
      </c>
      <c r="G76" s="67">
        <f>SUMIFS('Cash Flow Log'!$H$16:$H$265,'Cash Flow Log'!$L$16:$L$265,"&gt;="&amp;$C76,'Cash Flow Log'!$L$16:$L$265,"&lt;="&amp;$D76,'Cash Flow Log'!$F$16:$F$265,"Variable Expense",'Cash Flow Log'!$N$16:$N$265,"&lt;&gt;Skipped")+SUMIFS('Cash Flow Log'!$H$16:$H$265,'Cash Flow Log'!$L$16:$L$265,"&gt;="&amp;$C76,'Cash Flow Log'!$L$16:$L$265,"&lt;="&amp;$D76,'Cash Flow Log'!$F$16:$F$265,"Transfer",'Cash Flow Log'!$N$16:$N$265,"&lt;&gt;Skipped")+SUMIFS('Cash Flow Log'!$H$16:$H$265,'Cash Flow Log'!$L$16:$L$265,"&gt;="&amp;$C76,'Cash Flow Log'!$L$16:$L$265,"&lt;="&amp;$D76,'Cash Flow Log'!$F$16:$F$265,"Other",'Cash Flow Log'!$N$16:$N$265,"&lt;&gt;Skipped")</f>
        <v>0</v>
      </c>
      <c r="H76" s="67">
        <f t="shared" si="6"/>
        <v>0</v>
      </c>
      <c r="I76" s="67">
        <f>Settings!$D$11+SUM($H$29:H76)</f>
        <v>0</v>
      </c>
      <c r="J76" s="67">
        <f>I76-Settings!$D$12</f>
        <v>0</v>
      </c>
      <c r="K76" s="68" t="str">
        <f>IF(I76&lt;0,"OVERDRAFT RISK",IF(I76&lt;Settings!$D$12,"LOW BALANCE",IF(H76&lt;0,"TIGHT WEEK","SURPLUS")))</f>
        <v>SURPLUS</v>
      </c>
      <c r="L76" s="9"/>
      <c r="M76" s="9"/>
      <c r="N76" s="9"/>
      <c r="O76" s="9"/>
      <c r="P76" s="9"/>
    </row>
    <row r="77" spans="2:16 16363:16366" ht="20" customHeight="1">
      <c r="B77" s="133">
        <f t="shared" si="7"/>
        <v>49</v>
      </c>
      <c r="C77" s="134">
        <f t="shared" si="8"/>
        <v>46356</v>
      </c>
      <c r="D77" s="134">
        <f t="shared" si="5"/>
        <v>46362</v>
      </c>
      <c r="E77" s="67">
        <f>SUMIFS('Cash Flow Log'!$I$16:$I$265,'Cash Flow Log'!$L$16:$L$265,"&gt;="&amp;$C77,'Cash Flow Log'!$L$16:$L$265,"&lt;="&amp;$D77,'Cash Flow Log'!$F$16:$F$265,"Income",'Cash Flow Log'!$N$16:$N$265,"&lt;&gt;Skipped")</f>
        <v>0</v>
      </c>
      <c r="F77" s="67">
        <f>SUMIFS('Cash Flow Log'!$H$16:$H$265,'Cash Flow Log'!$L$16:$L$265,"&gt;="&amp;$C77,'Cash Flow Log'!$L$16:$L$265,"&lt;="&amp;$D77,'Cash Flow Log'!$F$16:$F$265,"Bill",'Cash Flow Log'!$N$16:$N$265,"&lt;&gt;Skipped")</f>
        <v>0</v>
      </c>
      <c r="G77" s="67">
        <f>SUMIFS('Cash Flow Log'!$H$16:$H$265,'Cash Flow Log'!$L$16:$L$265,"&gt;="&amp;$C77,'Cash Flow Log'!$L$16:$L$265,"&lt;="&amp;$D77,'Cash Flow Log'!$F$16:$F$265,"Variable Expense",'Cash Flow Log'!$N$16:$N$265,"&lt;&gt;Skipped")+SUMIFS('Cash Flow Log'!$H$16:$H$265,'Cash Flow Log'!$L$16:$L$265,"&gt;="&amp;$C77,'Cash Flow Log'!$L$16:$L$265,"&lt;="&amp;$D77,'Cash Flow Log'!$F$16:$F$265,"Transfer",'Cash Flow Log'!$N$16:$N$265,"&lt;&gt;Skipped")+SUMIFS('Cash Flow Log'!$H$16:$H$265,'Cash Flow Log'!$L$16:$L$265,"&gt;="&amp;$C77,'Cash Flow Log'!$L$16:$L$265,"&lt;="&amp;$D77,'Cash Flow Log'!$F$16:$F$265,"Other",'Cash Flow Log'!$N$16:$N$265,"&lt;&gt;Skipped")</f>
        <v>0</v>
      </c>
      <c r="H77" s="67">
        <f t="shared" si="6"/>
        <v>0</v>
      </c>
      <c r="I77" s="67">
        <f>Settings!$D$11+SUM($H$29:H77)</f>
        <v>0</v>
      </c>
      <c r="J77" s="67">
        <f>I77-Settings!$D$12</f>
        <v>0</v>
      </c>
      <c r="K77" s="68" t="str">
        <f>IF(I77&lt;0,"OVERDRAFT RISK",IF(I77&lt;Settings!$D$12,"LOW BALANCE",IF(H77&lt;0,"TIGHT WEEK","SURPLUS")))</f>
        <v>SURPLUS</v>
      </c>
      <c r="L77" s="9"/>
      <c r="M77" s="9"/>
      <c r="N77" s="9"/>
      <c r="O77" s="9"/>
      <c r="P77" s="9"/>
    </row>
    <row r="78" spans="2:16 16363:16366" ht="20" customHeight="1">
      <c r="B78" s="133">
        <f t="shared" si="7"/>
        <v>50</v>
      </c>
      <c r="C78" s="134">
        <f t="shared" si="8"/>
        <v>46363</v>
      </c>
      <c r="D78" s="134">
        <f t="shared" si="5"/>
        <v>46369</v>
      </c>
      <c r="E78" s="67">
        <f>SUMIFS('Cash Flow Log'!$I$16:$I$265,'Cash Flow Log'!$L$16:$L$265,"&gt;="&amp;$C78,'Cash Flow Log'!$L$16:$L$265,"&lt;="&amp;$D78,'Cash Flow Log'!$F$16:$F$265,"Income",'Cash Flow Log'!$N$16:$N$265,"&lt;&gt;Skipped")</f>
        <v>0</v>
      </c>
      <c r="F78" s="67">
        <f>SUMIFS('Cash Flow Log'!$H$16:$H$265,'Cash Flow Log'!$L$16:$L$265,"&gt;="&amp;$C78,'Cash Flow Log'!$L$16:$L$265,"&lt;="&amp;$D78,'Cash Flow Log'!$F$16:$F$265,"Bill",'Cash Flow Log'!$N$16:$N$265,"&lt;&gt;Skipped")</f>
        <v>0</v>
      </c>
      <c r="G78" s="67">
        <f>SUMIFS('Cash Flow Log'!$H$16:$H$265,'Cash Flow Log'!$L$16:$L$265,"&gt;="&amp;$C78,'Cash Flow Log'!$L$16:$L$265,"&lt;="&amp;$D78,'Cash Flow Log'!$F$16:$F$265,"Variable Expense",'Cash Flow Log'!$N$16:$N$265,"&lt;&gt;Skipped")+SUMIFS('Cash Flow Log'!$H$16:$H$265,'Cash Flow Log'!$L$16:$L$265,"&gt;="&amp;$C78,'Cash Flow Log'!$L$16:$L$265,"&lt;="&amp;$D78,'Cash Flow Log'!$F$16:$F$265,"Transfer",'Cash Flow Log'!$N$16:$N$265,"&lt;&gt;Skipped")+SUMIFS('Cash Flow Log'!$H$16:$H$265,'Cash Flow Log'!$L$16:$L$265,"&gt;="&amp;$C78,'Cash Flow Log'!$L$16:$L$265,"&lt;="&amp;$D78,'Cash Flow Log'!$F$16:$F$265,"Other",'Cash Flow Log'!$N$16:$N$265,"&lt;&gt;Skipped")</f>
        <v>0</v>
      </c>
      <c r="H78" s="67">
        <f t="shared" si="6"/>
        <v>0</v>
      </c>
      <c r="I78" s="67">
        <f>Settings!$D$11+SUM($H$29:H78)</f>
        <v>0</v>
      </c>
      <c r="J78" s="67">
        <f>I78-Settings!$D$12</f>
        <v>0</v>
      </c>
      <c r="K78" s="68" t="str">
        <f>IF(I78&lt;0,"OVERDRAFT RISK",IF(I78&lt;Settings!$D$12,"LOW BALANCE",IF(H78&lt;0,"TIGHT WEEK","SURPLUS")))</f>
        <v>SURPLUS</v>
      </c>
      <c r="L78" s="9"/>
      <c r="M78" s="9"/>
      <c r="N78" s="9"/>
      <c r="O78" s="9"/>
      <c r="P78" s="9"/>
    </row>
    <row r="79" spans="2:16 16363:16366" ht="20" customHeight="1">
      <c r="B79" s="133">
        <f t="shared" si="7"/>
        <v>51</v>
      </c>
      <c r="C79" s="134">
        <f t="shared" si="8"/>
        <v>46370</v>
      </c>
      <c r="D79" s="134">
        <f t="shared" si="5"/>
        <v>46376</v>
      </c>
      <c r="E79" s="67">
        <f>SUMIFS('Cash Flow Log'!$I$16:$I$265,'Cash Flow Log'!$L$16:$L$265,"&gt;="&amp;$C79,'Cash Flow Log'!$L$16:$L$265,"&lt;="&amp;$D79,'Cash Flow Log'!$F$16:$F$265,"Income",'Cash Flow Log'!$N$16:$N$265,"&lt;&gt;Skipped")</f>
        <v>0</v>
      </c>
      <c r="F79" s="67">
        <f>SUMIFS('Cash Flow Log'!$H$16:$H$265,'Cash Flow Log'!$L$16:$L$265,"&gt;="&amp;$C79,'Cash Flow Log'!$L$16:$L$265,"&lt;="&amp;$D79,'Cash Flow Log'!$F$16:$F$265,"Bill",'Cash Flow Log'!$N$16:$N$265,"&lt;&gt;Skipped")</f>
        <v>0</v>
      </c>
      <c r="G79" s="67">
        <f>SUMIFS('Cash Flow Log'!$H$16:$H$265,'Cash Flow Log'!$L$16:$L$265,"&gt;="&amp;$C79,'Cash Flow Log'!$L$16:$L$265,"&lt;="&amp;$D79,'Cash Flow Log'!$F$16:$F$265,"Variable Expense",'Cash Flow Log'!$N$16:$N$265,"&lt;&gt;Skipped")+SUMIFS('Cash Flow Log'!$H$16:$H$265,'Cash Flow Log'!$L$16:$L$265,"&gt;="&amp;$C79,'Cash Flow Log'!$L$16:$L$265,"&lt;="&amp;$D79,'Cash Flow Log'!$F$16:$F$265,"Transfer",'Cash Flow Log'!$N$16:$N$265,"&lt;&gt;Skipped")+SUMIFS('Cash Flow Log'!$H$16:$H$265,'Cash Flow Log'!$L$16:$L$265,"&gt;="&amp;$C79,'Cash Flow Log'!$L$16:$L$265,"&lt;="&amp;$D79,'Cash Flow Log'!$F$16:$F$265,"Other",'Cash Flow Log'!$N$16:$N$265,"&lt;&gt;Skipped")</f>
        <v>0</v>
      </c>
      <c r="H79" s="67">
        <f t="shared" si="6"/>
        <v>0</v>
      </c>
      <c r="I79" s="67">
        <f>Settings!$D$11+SUM($H$29:H79)</f>
        <v>0</v>
      </c>
      <c r="J79" s="67">
        <f>I79-Settings!$D$12</f>
        <v>0</v>
      </c>
      <c r="K79" s="68" t="str">
        <f>IF(I79&lt;0,"OVERDRAFT RISK",IF(I79&lt;Settings!$D$12,"LOW BALANCE",IF(H79&lt;0,"TIGHT WEEK","SURPLUS")))</f>
        <v>SURPLUS</v>
      </c>
      <c r="L79" s="9"/>
      <c r="M79" s="9"/>
      <c r="N79" s="9"/>
      <c r="O79" s="9"/>
      <c r="P79" s="9"/>
    </row>
    <row r="80" spans="2:16 16363:16366" ht="20" customHeight="1">
      <c r="B80" s="133">
        <f t="shared" si="7"/>
        <v>52</v>
      </c>
      <c r="C80" s="134">
        <f t="shared" si="8"/>
        <v>46377</v>
      </c>
      <c r="D80" s="134">
        <f t="shared" si="5"/>
        <v>46383</v>
      </c>
      <c r="E80" s="67">
        <f>SUMIFS('Cash Flow Log'!$I$16:$I$265,'Cash Flow Log'!$L$16:$L$265,"&gt;="&amp;$C80,'Cash Flow Log'!$L$16:$L$265,"&lt;="&amp;$D80,'Cash Flow Log'!$F$16:$F$265,"Income",'Cash Flow Log'!$N$16:$N$265,"&lt;&gt;Skipped")</f>
        <v>0</v>
      </c>
      <c r="F80" s="67">
        <f>SUMIFS('Cash Flow Log'!$H$16:$H$265,'Cash Flow Log'!$L$16:$L$265,"&gt;="&amp;$C80,'Cash Flow Log'!$L$16:$L$265,"&lt;="&amp;$D80,'Cash Flow Log'!$F$16:$F$265,"Bill",'Cash Flow Log'!$N$16:$N$265,"&lt;&gt;Skipped")</f>
        <v>0</v>
      </c>
      <c r="G80" s="67">
        <f>SUMIFS('Cash Flow Log'!$H$16:$H$265,'Cash Flow Log'!$L$16:$L$265,"&gt;="&amp;$C80,'Cash Flow Log'!$L$16:$L$265,"&lt;="&amp;$D80,'Cash Flow Log'!$F$16:$F$265,"Variable Expense",'Cash Flow Log'!$N$16:$N$265,"&lt;&gt;Skipped")+SUMIFS('Cash Flow Log'!$H$16:$H$265,'Cash Flow Log'!$L$16:$L$265,"&gt;="&amp;$C80,'Cash Flow Log'!$L$16:$L$265,"&lt;="&amp;$D80,'Cash Flow Log'!$F$16:$F$265,"Transfer",'Cash Flow Log'!$N$16:$N$265,"&lt;&gt;Skipped")+SUMIFS('Cash Flow Log'!$H$16:$H$265,'Cash Flow Log'!$L$16:$L$265,"&gt;="&amp;$C80,'Cash Flow Log'!$L$16:$L$265,"&lt;="&amp;$D80,'Cash Flow Log'!$F$16:$F$265,"Other",'Cash Flow Log'!$N$16:$N$265,"&lt;&gt;Skipped")</f>
        <v>0</v>
      </c>
      <c r="H80" s="67">
        <f t="shared" si="6"/>
        <v>0</v>
      </c>
      <c r="I80" s="67">
        <f>Settings!$D$11+SUM($H$29:H80)</f>
        <v>0</v>
      </c>
      <c r="J80" s="67">
        <f>I80-Settings!$D$12</f>
        <v>0</v>
      </c>
      <c r="K80" s="68" t="str">
        <f>IF(I80&lt;0,"OVERDRAFT RISK",IF(I80&lt;Settings!$D$12,"LOW BALANCE",IF(H80&lt;0,"TIGHT WEEK","SURPLUS")))</f>
        <v>SURPLUS</v>
      </c>
      <c r="L80" s="9"/>
      <c r="M80" s="9"/>
      <c r="N80" s="9"/>
      <c r="O80" s="9"/>
      <c r="P80" s="9"/>
    </row>
    <row r="81" spans="2:16" ht="20" customHeight="1">
      <c r="B81" s="135">
        <f t="shared" si="7"/>
        <v>53</v>
      </c>
      <c r="C81" s="136">
        <f t="shared" si="8"/>
        <v>46384</v>
      </c>
      <c r="D81" s="136">
        <f t="shared" si="5"/>
        <v>46390</v>
      </c>
      <c r="E81" s="137">
        <f>SUMIFS('Cash Flow Log'!$I$16:$I$265,'Cash Flow Log'!$L$16:$L$265,"&gt;="&amp;$C81,'Cash Flow Log'!$L$16:$L$265,"&lt;="&amp;$D81,'Cash Flow Log'!$F$16:$F$265,"Income",'Cash Flow Log'!$N$16:$N$265,"&lt;&gt;Skipped")</f>
        <v>0</v>
      </c>
      <c r="F81" s="137">
        <f>SUMIFS('Cash Flow Log'!$H$16:$H$265,'Cash Flow Log'!$L$16:$L$265,"&gt;="&amp;$C81,'Cash Flow Log'!$L$16:$L$265,"&lt;="&amp;$D81,'Cash Flow Log'!$F$16:$F$265,"Bill",'Cash Flow Log'!$N$16:$N$265,"&lt;&gt;Skipped")</f>
        <v>0</v>
      </c>
      <c r="G81" s="137">
        <f>SUMIFS('Cash Flow Log'!$H$16:$H$265,'Cash Flow Log'!$L$16:$L$265,"&gt;="&amp;$C81,'Cash Flow Log'!$L$16:$L$265,"&lt;="&amp;$D81,'Cash Flow Log'!$F$16:$F$265,"Variable Expense",'Cash Flow Log'!$N$16:$N$265,"&lt;&gt;Skipped")+SUMIFS('Cash Flow Log'!$H$16:$H$265,'Cash Flow Log'!$L$16:$L$265,"&gt;="&amp;$C81,'Cash Flow Log'!$L$16:$L$265,"&lt;="&amp;$D81,'Cash Flow Log'!$F$16:$F$265,"Transfer",'Cash Flow Log'!$N$16:$N$265,"&lt;&gt;Skipped")+SUMIFS('Cash Flow Log'!$H$16:$H$265,'Cash Flow Log'!$L$16:$L$265,"&gt;="&amp;$C81,'Cash Flow Log'!$L$16:$L$265,"&lt;="&amp;$D81,'Cash Flow Log'!$F$16:$F$265,"Other",'Cash Flow Log'!$N$16:$N$265,"&lt;&gt;Skipped")</f>
        <v>0</v>
      </c>
      <c r="H81" s="137">
        <f t="shared" si="6"/>
        <v>0</v>
      </c>
      <c r="I81" s="192">
        <f>Settings!$D$11+SUM($H$29:H82)</f>
        <v>0</v>
      </c>
      <c r="J81" s="137">
        <f>I81-Settings!$D$12</f>
        <v>0</v>
      </c>
      <c r="K81" s="360" t="str">
        <f>IF(I81&lt;0,"OVERDRAFT RISK",IF(I81&lt;Settings!$D$12,"LOW BALANCE",IF(H81&lt;0,"TIGHT WEEK","SURPLUS")))</f>
        <v>SURPLUS</v>
      </c>
      <c r="L81" s="9"/>
      <c r="M81" s="9"/>
      <c r="N81" s="9"/>
      <c r="O81" s="9"/>
      <c r="P81" s="9"/>
    </row>
    <row r="82" spans="2:16" ht="20" customHeight="1">
      <c r="B82" s="135">
        <f t="shared" si="7"/>
        <v>54</v>
      </c>
      <c r="C82" s="136">
        <f t="shared" si="8"/>
        <v>46391</v>
      </c>
      <c r="D82" s="136">
        <f t="shared" ref="D82" si="9">C82+6</f>
        <v>46397</v>
      </c>
      <c r="E82" s="137">
        <f>SUMIFS('Cash Flow Log'!$I$16:$I$265,'Cash Flow Log'!$L$16:$L$265,"&gt;="&amp;$C82,'Cash Flow Log'!$L$16:$L$265,"&lt;="&amp;$D82,'Cash Flow Log'!$F$16:$F$265,"Income",'Cash Flow Log'!$N$16:$N$265,"&lt;&gt;Skipped")</f>
        <v>0</v>
      </c>
      <c r="F82" s="137">
        <f>SUMIFS('Cash Flow Log'!$H$16:$H$265,'Cash Flow Log'!$L$16:$L$265,"&gt;="&amp;$C82,'Cash Flow Log'!$L$16:$L$265,"&lt;="&amp;$D82,'Cash Flow Log'!$F$16:$F$265,"Bill",'Cash Flow Log'!$N$16:$N$265,"&lt;&gt;Skipped")</f>
        <v>0</v>
      </c>
      <c r="G82" s="137">
        <f>SUMIFS('Cash Flow Log'!$H$16:$H$265,'Cash Flow Log'!$L$16:$L$265,"&gt;="&amp;$C82,'Cash Flow Log'!$L$16:$L$265,"&lt;="&amp;$D82,'Cash Flow Log'!$F$16:$F$265,"Variable Expense",'Cash Flow Log'!$N$16:$N$265,"&lt;&gt;Skipped")+SUMIFS('Cash Flow Log'!$H$16:$H$265,'Cash Flow Log'!$L$16:$L$265,"&gt;="&amp;$C82,'Cash Flow Log'!$L$16:$L$265,"&lt;="&amp;$D82,'Cash Flow Log'!$F$16:$F$265,"Transfer",'Cash Flow Log'!$N$16:$N$265,"&lt;&gt;Skipped")+SUMIFS('Cash Flow Log'!$H$16:$H$265,'Cash Flow Log'!$L$16:$L$265,"&gt;="&amp;$C82,'Cash Flow Log'!$L$16:$L$265,"&lt;="&amp;$D82,'Cash Flow Log'!$F$16:$F$265,"Other",'Cash Flow Log'!$N$16:$N$265,"&lt;&gt;Skipped")</f>
        <v>0</v>
      </c>
      <c r="H82" s="137">
        <f t="shared" ref="H82" si="10">E82-F82-G82</f>
        <v>0</v>
      </c>
      <c r="I82" s="137">
        <f>Settings!$D$11+SUM($H$29:H82)</f>
        <v>0</v>
      </c>
      <c r="J82" s="137">
        <f>I82-Settings!$D$12</f>
        <v>0</v>
      </c>
      <c r="K82" s="360" t="str">
        <f>IF(I82&lt;0,"OVERDRAFT RISK",IF(I82&lt;Settings!$D$12,"LOW BALANCE",IF(H82&lt;0,"TIGHT WEEK","SURPLUS")))</f>
        <v>SURPLUS</v>
      </c>
      <c r="L82" s="9"/>
      <c r="M82" s="9"/>
      <c r="N82" s="9"/>
      <c r="O82" s="9"/>
      <c r="P82" s="9"/>
    </row>
    <row r="83" spans="2:16" ht="20" customHeight="1">
      <c r="B83" s="9"/>
      <c r="C83" s="9"/>
      <c r="D83" s="9"/>
      <c r="E83" s="9"/>
      <c r="F83" s="9"/>
      <c r="G83" s="9"/>
      <c r="H83" s="9"/>
      <c r="I83" s="9"/>
      <c r="J83" s="9"/>
      <c r="K83" s="9"/>
      <c r="L83" s="9"/>
      <c r="M83" s="9"/>
      <c r="N83" s="9"/>
      <c r="O83" s="9"/>
      <c r="P83" s="9"/>
    </row>
    <row r="84" spans="2:16" ht="20" customHeight="1">
      <c r="B84" s="226" t="str">
        <f>HYPERLINK("https://dothecalculation.com","Do The Calculation | CashFlow Timing Planner | dothecalculation.com")</f>
        <v>Do The Calculation | CashFlow Timing Planner | dothecalculation.com</v>
      </c>
      <c r="C84" s="10"/>
      <c r="D84" s="10"/>
      <c r="E84" s="10"/>
      <c r="F84" s="10"/>
      <c r="G84" s="10"/>
      <c r="H84" s="10"/>
      <c r="I84" s="10"/>
      <c r="J84" s="10"/>
      <c r="K84" s="10"/>
      <c r="L84" s="10"/>
      <c r="M84" s="10"/>
      <c r="N84" s="10"/>
      <c r="O84" s="10"/>
      <c r="P84" s="10"/>
    </row>
    <row r="85" spans="2:16" ht="20" customHeight="1">
      <c r="B85" s="9"/>
      <c r="C85" s="9"/>
      <c r="D85" s="9"/>
      <c r="E85" s="9"/>
      <c r="F85" s="9"/>
      <c r="G85" s="9"/>
      <c r="H85" s="9"/>
      <c r="I85" s="9"/>
      <c r="J85" s="9"/>
      <c r="K85" s="9"/>
      <c r="L85" s="9"/>
      <c r="M85" s="9"/>
      <c r="N85" s="9"/>
      <c r="O85" s="9"/>
      <c r="P85" s="9"/>
    </row>
    <row r="86" spans="2:16" ht="20" customHeight="1">
      <c r="B86" s="9"/>
      <c r="C86" s="9"/>
      <c r="D86" s="9"/>
      <c r="E86" s="9"/>
      <c r="F86" s="9"/>
      <c r="G86" s="9"/>
      <c r="H86" s="9"/>
      <c r="I86" s="9"/>
      <c r="J86" s="9"/>
      <c r="K86" s="9"/>
      <c r="L86" s="9"/>
      <c r="M86" s="9"/>
      <c r="N86" s="9"/>
      <c r="O86" s="9"/>
      <c r="P86" s="9"/>
    </row>
    <row r="87" spans="2:16" ht="20" customHeight="1">
      <c r="B87" s="9"/>
      <c r="C87" s="9"/>
      <c r="D87" s="9"/>
      <c r="E87" s="9"/>
      <c r="F87" s="9"/>
      <c r="G87" s="9"/>
      <c r="H87" s="9"/>
      <c r="I87" s="9"/>
      <c r="J87" s="9"/>
      <c r="K87" s="9"/>
      <c r="L87" s="9"/>
      <c r="M87" s="9"/>
      <c r="N87" s="9"/>
      <c r="O87" s="9"/>
      <c r="P87" s="9"/>
    </row>
    <row r="88" spans="2:16" ht="20" customHeight="1">
      <c r="B88" s="9"/>
      <c r="C88" s="9"/>
      <c r="D88" s="9"/>
      <c r="E88" s="9"/>
      <c r="F88" s="9"/>
      <c r="G88" s="9"/>
      <c r="H88" s="9"/>
      <c r="I88" s="9"/>
      <c r="J88" s="9"/>
      <c r="K88" s="9"/>
      <c r="L88" s="9"/>
      <c r="M88" s="9"/>
      <c r="N88" s="9"/>
      <c r="O88" s="9"/>
      <c r="P88" s="9"/>
    </row>
    <row r="89" spans="2:16" ht="20" customHeight="1">
      <c r="B89" s="9"/>
      <c r="C89" s="9"/>
      <c r="D89" s="9"/>
      <c r="E89" s="9"/>
      <c r="F89" s="9"/>
      <c r="G89" s="9"/>
      <c r="H89" s="9"/>
      <c r="I89" s="9"/>
      <c r="J89" s="9"/>
      <c r="K89" s="9"/>
      <c r="L89" s="9"/>
      <c r="M89" s="9"/>
      <c r="N89" s="9"/>
      <c r="O89" s="9"/>
      <c r="P89" s="9"/>
    </row>
    <row r="90" spans="2:16" ht="20" customHeight="1">
      <c r="B90" s="9"/>
      <c r="C90" s="9"/>
      <c r="D90" s="9"/>
      <c r="E90" s="9"/>
      <c r="F90" s="9"/>
      <c r="G90" s="9"/>
      <c r="H90" s="9"/>
      <c r="I90" s="9"/>
      <c r="J90" s="9"/>
      <c r="K90" s="9"/>
      <c r="L90" s="9"/>
      <c r="M90" s="9"/>
      <c r="N90" s="9"/>
      <c r="O90" s="9"/>
      <c r="P90" s="9"/>
    </row>
    <row r="91" spans="2:16" ht="20" customHeight="1">
      <c r="B91" s="9"/>
      <c r="C91" s="9"/>
      <c r="D91" s="9"/>
      <c r="E91" s="9"/>
      <c r="F91" s="9"/>
      <c r="G91" s="9"/>
      <c r="H91" s="9"/>
      <c r="I91" s="9"/>
      <c r="J91" s="9"/>
      <c r="K91" s="9"/>
      <c r="L91" s="9"/>
      <c r="M91" s="9"/>
      <c r="N91" s="9"/>
      <c r="O91" s="9"/>
      <c r="P91" s="9"/>
    </row>
    <row r="92" spans="2:16" ht="20" customHeight="1">
      <c r="B92" s="9"/>
      <c r="C92" s="9"/>
      <c r="D92" s="9"/>
      <c r="E92" s="9"/>
      <c r="F92" s="9"/>
      <c r="G92" s="9"/>
      <c r="H92" s="9"/>
      <c r="I92" s="9"/>
      <c r="J92" s="9"/>
      <c r="K92" s="9"/>
      <c r="L92" s="9"/>
      <c r="M92" s="9"/>
      <c r="N92" s="9"/>
      <c r="O92" s="9"/>
      <c r="P92" s="9"/>
    </row>
    <row r="93" spans="2:16" ht="20" customHeight="1">
      <c r="B93" s="9"/>
      <c r="C93" s="9"/>
      <c r="D93" s="9"/>
      <c r="E93" s="9"/>
      <c r="F93" s="9"/>
      <c r="G93" s="9"/>
      <c r="H93" s="9"/>
      <c r="I93" s="9"/>
      <c r="J93" s="9"/>
      <c r="K93" s="9"/>
      <c r="L93" s="9"/>
      <c r="M93" s="9"/>
      <c r="N93" s="9"/>
      <c r="O93" s="9"/>
      <c r="P93" s="9"/>
    </row>
    <row r="94" spans="2:16" ht="20" customHeight="1">
      <c r="B94" s="9"/>
      <c r="C94" s="9"/>
      <c r="D94" s="9"/>
      <c r="E94" s="9"/>
      <c r="F94" s="9"/>
      <c r="G94" s="9"/>
      <c r="H94" s="9"/>
      <c r="I94" s="9"/>
      <c r="J94" s="9"/>
      <c r="K94" s="9"/>
      <c r="L94" s="9"/>
      <c r="M94" s="9"/>
      <c r="N94" s="9"/>
      <c r="O94" s="9"/>
      <c r="P94" s="9"/>
    </row>
    <row r="95" spans="2:16" ht="20" customHeight="1">
      <c r="B95" s="9"/>
      <c r="C95" s="9"/>
      <c r="D95" s="9"/>
      <c r="E95" s="9"/>
      <c r="F95" s="9"/>
      <c r="G95" s="9"/>
      <c r="H95" s="9"/>
      <c r="I95" s="9"/>
      <c r="J95" s="9"/>
      <c r="K95" s="9"/>
      <c r="L95" s="9"/>
      <c r="M95" s="9"/>
      <c r="N95" s="9"/>
      <c r="O95" s="9"/>
      <c r="P95" s="9"/>
    </row>
    <row r="96" spans="2:16" ht="20" customHeight="1">
      <c r="B96" s="9"/>
      <c r="C96" s="9"/>
      <c r="D96" s="9"/>
      <c r="E96" s="9"/>
      <c r="F96" s="9"/>
      <c r="G96" s="9"/>
      <c r="H96" s="9"/>
      <c r="I96" s="9"/>
      <c r="J96" s="9"/>
      <c r="K96" s="9"/>
      <c r="L96" s="9"/>
      <c r="M96" s="9"/>
      <c r="N96" s="9"/>
      <c r="O96" s="9"/>
      <c r="P96" s="9"/>
    </row>
    <row r="97" spans="2:16" ht="20" customHeight="1">
      <c r="B97" s="9"/>
      <c r="C97" s="9"/>
      <c r="D97" s="9"/>
      <c r="E97" s="9"/>
      <c r="F97" s="9"/>
      <c r="G97" s="9"/>
      <c r="H97" s="9"/>
      <c r="I97" s="9"/>
      <c r="J97" s="9"/>
      <c r="K97" s="9"/>
      <c r="L97" s="9"/>
      <c r="M97" s="9"/>
      <c r="N97" s="9"/>
      <c r="O97" s="9"/>
      <c r="P97" s="9"/>
    </row>
    <row r="98" spans="2:16" ht="20" customHeight="1">
      <c r="B98" s="9"/>
      <c r="C98" s="9"/>
      <c r="D98" s="9"/>
      <c r="E98" s="9"/>
      <c r="F98" s="9"/>
      <c r="G98" s="9"/>
      <c r="H98" s="9"/>
      <c r="I98" s="9"/>
      <c r="J98" s="9"/>
      <c r="K98" s="9"/>
      <c r="L98" s="9"/>
      <c r="M98" s="9"/>
      <c r="N98" s="9"/>
      <c r="O98" s="9"/>
      <c r="P98" s="9"/>
    </row>
    <row r="99" spans="2:16" ht="20" customHeight="1">
      <c r="B99" s="9"/>
      <c r="C99" s="9"/>
      <c r="D99" s="9"/>
      <c r="E99" s="9"/>
      <c r="F99" s="9"/>
      <c r="G99" s="9"/>
      <c r="H99" s="9"/>
      <c r="I99" s="9"/>
      <c r="J99" s="9"/>
      <c r="K99" s="9"/>
      <c r="L99" s="9"/>
      <c r="M99" s="9"/>
      <c r="N99" s="9"/>
      <c r="O99" s="9"/>
      <c r="P99" s="9"/>
    </row>
    <row r="100" spans="2:16" ht="20" customHeight="1">
      <c r="B100" s="9"/>
      <c r="C100" s="9"/>
      <c r="D100" s="9"/>
      <c r="E100" s="9"/>
      <c r="F100" s="9"/>
      <c r="G100" s="9"/>
      <c r="H100" s="9"/>
      <c r="I100" s="9"/>
      <c r="J100" s="9"/>
      <c r="K100" s="9"/>
      <c r="L100" s="9"/>
      <c r="M100" s="9"/>
      <c r="N100" s="9"/>
      <c r="O100" s="9"/>
      <c r="P100" s="9"/>
    </row>
    <row r="101" spans="2:16" ht="20" customHeight="1">
      <c r="B101" s="9"/>
      <c r="C101" s="9"/>
      <c r="D101" s="9"/>
      <c r="E101" s="9"/>
      <c r="F101" s="9"/>
      <c r="G101" s="9"/>
      <c r="H101" s="9"/>
      <c r="I101" s="9"/>
      <c r="J101" s="9"/>
      <c r="K101" s="9"/>
      <c r="L101" s="9"/>
      <c r="M101" s="9"/>
      <c r="N101" s="9"/>
      <c r="O101" s="9"/>
      <c r="P101" s="9"/>
    </row>
    <row r="102" spans="2:16" ht="20" customHeight="1">
      <c r="B102" s="9"/>
      <c r="C102" s="9"/>
      <c r="D102" s="9"/>
      <c r="E102" s="9"/>
      <c r="F102" s="9"/>
      <c r="G102" s="9"/>
      <c r="H102" s="9"/>
      <c r="I102" s="9"/>
      <c r="J102" s="9"/>
      <c r="K102" s="9"/>
      <c r="L102" s="9"/>
      <c r="M102" s="9"/>
      <c r="N102" s="9"/>
      <c r="O102" s="9"/>
      <c r="P102" s="9"/>
    </row>
  </sheetData>
  <mergeCells count="20">
    <mergeCell ref="J11:K11"/>
    <mergeCell ref="H11:I11"/>
    <mergeCell ref="F11:G11"/>
    <mergeCell ref="D11:E11"/>
    <mergeCell ref="H7:I7"/>
    <mergeCell ref="H8:I8"/>
    <mergeCell ref="J7:K7"/>
    <mergeCell ref="J8:K8"/>
    <mergeCell ref="F7:G7"/>
    <mergeCell ref="B11:C11"/>
    <mergeCell ref="B10:C10"/>
    <mergeCell ref="F8:G8"/>
    <mergeCell ref="D8:E8"/>
    <mergeCell ref="B8:C8"/>
    <mergeCell ref="B7:C7"/>
    <mergeCell ref="D7:E7"/>
    <mergeCell ref="J10:K10"/>
    <mergeCell ref="H10:I10"/>
    <mergeCell ref="F10:G10"/>
    <mergeCell ref="D10:E10"/>
  </mergeCells>
  <conditionalFormatting sqref="E29:E82">
    <cfRule type="colorScale" priority="1">
      <colorScale>
        <cfvo type="min"/>
        <cfvo type="max"/>
        <color rgb="FFFCFCFF"/>
        <color rgb="FFC1E5CA"/>
      </colorScale>
    </cfRule>
  </conditionalFormatting>
  <conditionalFormatting sqref="I29:I82">
    <cfRule type="expression" dxfId="28" priority="7">
      <formula>I29&lt;0</formula>
    </cfRule>
  </conditionalFormatting>
  <conditionalFormatting sqref="K29:K82">
    <cfRule type="expression" dxfId="25" priority="2">
      <formula>K29="OVERDRAFT RISK"</formula>
    </cfRule>
    <cfRule type="expression" dxfId="24" priority="3">
      <formula>OR(K29="LOW BALANCE",K29="TIGHT WEEK")</formula>
    </cfRule>
    <cfRule type="expression" dxfId="23" priority="4">
      <formula>K29="SURPLUS"</formula>
    </cfRule>
  </conditionalFormatting>
  <conditionalFormatting sqref="XEL37:XEL67">
    <cfRule type="expression" dxfId="22" priority="5">
      <formula>XEL37&lt;0</formula>
    </cfRule>
    <cfRule type="expression" dxfId="21" priority="6">
      <formula>XEL37&gt;=0</formula>
    </cfRule>
  </conditionalFormatting>
  <dataValidations count="1">
    <dataValidation type="list" allowBlank="1" showInputMessage="1" showErrorMessage="1" sqref="K13" xr:uid="{4F617C81-C042-428A-BE6F-2C6703CE3B8E}">
      <formula1>$B$29:$B$82</formula1>
    </dataValidation>
  </dataValidations>
  <hyperlinks>
    <hyperlink ref="K2" r:id="rId1" display="https://dothecalculation.com/" xr:uid="{993AE7F5-EED6-4F0F-A88E-C83679D78DA0}"/>
  </hyperlinks>
  <printOptions horizontalCentered="1"/>
  <pageMargins left="0.25" right="0.25" top="0.25" bottom="0.25" header="0" footer="0"/>
  <pageSetup paperSize="77" scale="50" fitToHeight="0" orientation="portrait" r:id="rId2"/>
  <drawing r:id="rId3"/>
  <legacyDrawing r:id="rId4"/>
  <tableParts count="1">
    <tablePart r:id="rId5"/>
  </tableParts>
  <extLst>
    <ext xmlns:x14="http://schemas.microsoft.com/office/spreadsheetml/2009/9/main" uri="{78C0D931-6437-407d-A8EE-F0AAD7539E65}">
      <x14:conditionalFormattings>
        <x14:conditionalFormatting xmlns:xm="http://schemas.microsoft.com/office/excel/2006/main">
          <x14:cfRule type="expression" priority="8" id="{2E57EFCD-7FB1-4B9D-911F-7A93FE112267}">
            <xm:f>AND(I29&gt;=0,I29&lt;Settings!$D$12)</xm:f>
            <x14:dxf>
              <fill>
                <patternFill>
                  <bgColor rgb="FFFFF4D5"/>
                </patternFill>
              </fill>
            </x14:dxf>
          </x14:cfRule>
          <x14:cfRule type="expression" priority="9" id="{B3776845-526A-47DD-A4E8-51226364FAF0}">
            <xm:f>I29&gt;=Settings!$D$12</xm:f>
            <x14:dxf>
              <fill>
                <patternFill>
                  <bgColor rgb="FFE8F2E2"/>
                </patternFill>
              </fill>
            </x14:dxf>
          </x14:cfRule>
          <xm:sqref>I29:I82</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A5F8C-D020-4B0B-891F-0A1B7EEA9838}">
  <sheetPr>
    <pageSetUpPr fitToPage="1"/>
  </sheetPr>
  <dimension ref="B1:XER99"/>
  <sheetViews>
    <sheetView showGridLines="0" zoomScale="80" zoomScaleNormal="80" workbookViewId="0">
      <selection activeCell="G10" sqref="G10"/>
    </sheetView>
  </sheetViews>
  <sheetFormatPr defaultColWidth="20.6328125" defaultRowHeight="20" customHeight="1" outlineLevelRow="1" outlineLevelCol="1"/>
  <cols>
    <col min="1" max="1" width="2.6328125" style="1" customWidth="1"/>
    <col min="2" max="11" width="20.1796875" style="3" customWidth="1"/>
    <col min="12" max="12" width="2.6328125" style="1" customWidth="1"/>
    <col min="13" max="14" width="20.6328125" style="1"/>
    <col min="15" max="21" width="20.6328125" style="1" hidden="1" customWidth="1" outlineLevel="1"/>
    <col min="22" max="22" width="20.6328125" style="1" collapsed="1"/>
    <col min="23" max="16365" width="20.6328125" style="1"/>
    <col min="16366" max="16372" width="20.6328125" style="4"/>
    <col min="16373" max="16384" width="20.6328125" style="1"/>
  </cols>
  <sheetData>
    <row r="1" spans="2:21 16366:16372" ht="10" customHeight="1">
      <c r="B1" s="1"/>
      <c r="C1" s="1"/>
      <c r="D1" s="1"/>
      <c r="E1" s="1"/>
      <c r="F1" s="1"/>
      <c r="G1" s="1"/>
      <c r="H1" s="1"/>
      <c r="I1" s="1"/>
      <c r="J1" s="1"/>
      <c r="K1" s="1"/>
    </row>
    <row r="2" spans="2:21 16366:16372" ht="50" customHeight="1">
      <c r="B2" s="26" t="s">
        <v>224</v>
      </c>
      <c r="C2" s="8"/>
      <c r="D2" s="8"/>
      <c r="E2" s="8"/>
      <c r="F2" s="8"/>
      <c r="G2" s="8"/>
      <c r="H2" s="8"/>
      <c r="I2" s="8"/>
      <c r="J2" s="8"/>
      <c r="K2" s="94" t="e" vm="1">
        <v>#VALUE!</v>
      </c>
      <c r="L2" s="8"/>
      <c r="M2" s="9"/>
      <c r="N2" s="9"/>
      <c r="O2" s="157" t="s">
        <v>219</v>
      </c>
      <c r="P2" s="4"/>
      <c r="Q2" s="4"/>
      <c r="R2" s="4"/>
      <c r="S2" s="4"/>
      <c r="T2" s="4"/>
      <c r="U2" s="4"/>
    </row>
    <row r="3" spans="2:21 16366:16372" ht="20" customHeight="1">
      <c r="B3" s="10" t="s">
        <v>156</v>
      </c>
      <c r="C3" s="15"/>
      <c r="D3" s="15"/>
      <c r="E3" s="15"/>
      <c r="F3" s="15"/>
      <c r="G3" s="15"/>
      <c r="H3" s="15"/>
      <c r="I3" s="15"/>
      <c r="J3" s="15"/>
      <c r="K3" s="15"/>
      <c r="L3" s="15"/>
      <c r="M3" s="9"/>
      <c r="N3" s="9"/>
      <c r="O3" s="4"/>
      <c r="P3" s="4"/>
      <c r="Q3" s="4"/>
      <c r="R3" s="4"/>
      <c r="S3" s="4"/>
      <c r="T3" s="4"/>
      <c r="U3" s="4"/>
    </row>
    <row r="4" spans="2:21 16366:16372" ht="20" customHeight="1">
      <c r="B4" s="9"/>
      <c r="C4" s="9"/>
      <c r="D4" s="9"/>
      <c r="E4" s="9"/>
      <c r="F4" s="9"/>
      <c r="G4" s="9"/>
      <c r="H4" s="9"/>
      <c r="I4" s="9"/>
      <c r="J4" s="9"/>
      <c r="K4" s="9"/>
      <c r="L4" s="9"/>
      <c r="M4" s="9"/>
      <c r="N4" s="9"/>
      <c r="O4" s="159">
        <f>IF($D$8="All",DATE($D$7,1,1),DATE($D$7,MATCH($D$8,Settings!$H$20:$H$31,0),1))</f>
        <v>46266</v>
      </c>
      <c r="P4" s="159">
        <f>IF($D$8="All",DATE($D$7,12,31),EOMONTH($O$4,0))</f>
        <v>46295</v>
      </c>
      <c r="Q4" s="4"/>
      <c r="R4" s="4"/>
      <c r="S4" s="4"/>
      <c r="T4" s="4"/>
      <c r="U4" s="4"/>
    </row>
    <row r="5" spans="2:21 16366:16372" ht="30" customHeight="1">
      <c r="B5" s="25" t="s">
        <v>193</v>
      </c>
      <c r="C5" s="1"/>
      <c r="D5" s="8"/>
      <c r="E5" s="8"/>
      <c r="F5" s="8"/>
      <c r="G5" s="8"/>
      <c r="H5" s="8"/>
      <c r="I5" s="8"/>
      <c r="J5" s="8"/>
      <c r="K5" s="8"/>
      <c r="L5" s="8"/>
      <c r="M5" s="8"/>
      <c r="N5" s="8"/>
      <c r="O5" s="4"/>
      <c r="P5" s="4"/>
      <c r="Q5" s="4"/>
      <c r="R5" s="4"/>
      <c r="S5" s="4"/>
      <c r="T5" s="4"/>
      <c r="U5" s="4"/>
    </row>
    <row r="6" spans="2:21 16366:16372" ht="20" customHeight="1" outlineLevel="1">
      <c r="B6" s="8"/>
      <c r="C6" s="1"/>
      <c r="D6" s="8"/>
      <c r="E6" s="8"/>
      <c r="F6" s="8"/>
      <c r="G6" s="8"/>
      <c r="H6" s="8"/>
      <c r="I6" s="8"/>
      <c r="J6" s="8"/>
      <c r="K6" s="8"/>
      <c r="L6" s="8"/>
      <c r="M6" s="8"/>
      <c r="N6" s="8"/>
      <c r="O6" s="4"/>
      <c r="P6" s="4"/>
      <c r="Q6" s="4"/>
      <c r="R6" s="4"/>
      <c r="S6" s="4"/>
      <c r="T6" s="4"/>
      <c r="U6" s="4"/>
    </row>
    <row r="7" spans="2:21 16366:16372" ht="20" customHeight="1" outlineLevel="1">
      <c r="B7" s="310" t="s">
        <v>92</v>
      </c>
      <c r="C7" s="311"/>
      <c r="D7" s="315">
        <v>2026</v>
      </c>
      <c r="E7" s="316"/>
      <c r="F7" s="153" t="s">
        <v>218</v>
      </c>
      <c r="G7" s="8"/>
      <c r="H7" s="8"/>
      <c r="I7" s="8"/>
      <c r="J7" s="8"/>
      <c r="K7" s="8"/>
      <c r="L7" s="8"/>
      <c r="M7" s="8"/>
      <c r="N7" s="8"/>
      <c r="O7" s="4"/>
      <c r="P7" s="4"/>
      <c r="Q7" s="4"/>
      <c r="R7" s="4"/>
      <c r="S7" s="4"/>
      <c r="T7" s="4"/>
      <c r="U7" s="4"/>
    </row>
    <row r="8" spans="2:21 16366:16372" ht="20" customHeight="1" outlineLevel="1">
      <c r="B8" s="308" t="s">
        <v>93</v>
      </c>
      <c r="C8" s="309"/>
      <c r="D8" s="317" t="s">
        <v>87</v>
      </c>
      <c r="E8" s="318"/>
      <c r="F8" s="153" t="s">
        <v>218</v>
      </c>
      <c r="G8" s="8"/>
      <c r="H8" s="8"/>
      <c r="I8" s="8"/>
      <c r="J8" s="8"/>
      <c r="K8" s="8"/>
      <c r="L8" s="8"/>
      <c r="M8" s="8"/>
      <c r="N8" s="8"/>
      <c r="O8" s="4"/>
      <c r="P8" s="4"/>
      <c r="Q8" s="4"/>
      <c r="R8" s="4"/>
      <c r="S8" s="4"/>
      <c r="T8" s="4"/>
      <c r="U8" s="4"/>
    </row>
    <row r="9" spans="2:21 16366:16372" ht="20" customHeight="1">
      <c r="B9" s="151"/>
      <c r="C9" s="151"/>
      <c r="D9" s="152"/>
      <c r="E9" s="152"/>
      <c r="F9" s="8"/>
      <c r="G9" s="8"/>
      <c r="H9" s="8"/>
      <c r="I9" s="8"/>
      <c r="J9" s="8"/>
      <c r="K9" s="8"/>
      <c r="L9" s="8"/>
      <c r="M9" s="8"/>
      <c r="N9" s="8"/>
      <c r="O9" s="158" t="s">
        <v>138</v>
      </c>
      <c r="P9" s="158" t="s">
        <v>139</v>
      </c>
      <c r="Q9" s="158" t="s">
        <v>140</v>
      </c>
      <c r="R9" s="158" t="s">
        <v>158</v>
      </c>
      <c r="S9" s="4"/>
      <c r="T9" s="158" t="s">
        <v>106</v>
      </c>
      <c r="U9" s="158" t="s">
        <v>159</v>
      </c>
    </row>
    <row r="10" spans="2:21 16366:16372" ht="30" customHeight="1">
      <c r="B10" s="25" t="s">
        <v>217</v>
      </c>
      <c r="C10" s="1"/>
      <c r="D10" s="8"/>
      <c r="E10" s="8"/>
      <c r="F10" s="8"/>
      <c r="G10" s="8"/>
      <c r="H10" s="8"/>
      <c r="I10" s="8"/>
      <c r="J10" s="8"/>
      <c r="K10" s="8"/>
      <c r="L10" s="8"/>
      <c r="M10" s="8"/>
      <c r="N10" s="8"/>
      <c r="O10" s="86">
        <f>DATE($D$7,1,1)</f>
        <v>46023</v>
      </c>
      <c r="P10" s="154">
        <f>SUMIFS('Cash Flow Log'!$I$16:$I$265,'Cash Flow Log'!$L$16:$L$265,"&gt;="&amp;O10,'Cash Flow Log'!$L$16:$L$265,"&lt;="&amp;EOMONTH(O10,0),'Cash Flow Log'!$N$16:$N$265,"&lt;&gt;Skipped")</f>
        <v>0</v>
      </c>
      <c r="Q10" s="154">
        <f>SUMIFS('Cash Flow Log'!$H$16:$H$265,'Cash Flow Log'!$L$16:$L$265,"&gt;="&amp;O10,'Cash Flow Log'!$L$16:$L$265,"&lt;="&amp;EOMONTH(O10,0),'Cash Flow Log'!$N$16:$N$265,"&lt;&gt;Skipped")</f>
        <v>0</v>
      </c>
      <c r="R10" s="154">
        <f>P10-Q10</f>
        <v>0</v>
      </c>
      <c r="S10" s="4"/>
      <c r="T10" s="4" t="s">
        <v>60</v>
      </c>
      <c r="U10" s="154">
        <f>SUMIFS('Cash Flow Log'!$H$16:$H$265,'Cash Flow Log'!$G$16:$G$265,$T10,'Cash Flow Log'!$L$16:$L$265,"&gt;="&amp;$O$4,'Cash Flow Log'!$L$16:$L$265,"&lt;="&amp;$P$4,'Cash Flow Log'!$N$16:$N$265,"&lt;&gt;Skipped")</f>
        <v>0</v>
      </c>
    </row>
    <row r="11" spans="2:21 16366:16372" ht="20" customHeight="1" outlineLevel="1">
      <c r="B11" s="151"/>
      <c r="C11" s="151"/>
      <c r="D11" s="152"/>
      <c r="E11" s="152"/>
      <c r="F11" s="8"/>
      <c r="G11" s="8"/>
      <c r="H11" s="8"/>
      <c r="I11" s="8"/>
      <c r="J11" s="8"/>
      <c r="K11" s="8"/>
      <c r="L11" s="8"/>
      <c r="M11" s="8"/>
      <c r="N11" s="8"/>
      <c r="O11" s="86">
        <f>DATE($D$7,2,1)</f>
        <v>46054</v>
      </c>
      <c r="P11" s="154">
        <f>SUMIFS('Cash Flow Log'!$I$16:$I$265,'Cash Flow Log'!$L$16:$L$265,"&gt;="&amp;O11,'Cash Flow Log'!$L$16:$L$265,"&lt;="&amp;EOMONTH(O11,0),'Cash Flow Log'!$N$16:$N$265,"&lt;&gt;Skipped")</f>
        <v>0</v>
      </c>
      <c r="Q11" s="154">
        <f>SUMIFS('Cash Flow Log'!$H$16:$H$265,'Cash Flow Log'!$L$16:$L$265,"&gt;="&amp;O11,'Cash Flow Log'!$L$16:$L$265,"&lt;="&amp;EOMONTH(O11,0),'Cash Flow Log'!$N$16:$N$265,"&lt;&gt;Skipped")</f>
        <v>0</v>
      </c>
      <c r="R11" s="154">
        <f t="shared" ref="R11:R14" si="0">P11-Q11</f>
        <v>0</v>
      </c>
      <c r="S11" s="4"/>
      <c r="T11" s="4" t="s">
        <v>62</v>
      </c>
      <c r="U11" s="154">
        <f>SUMIFS('Cash Flow Log'!$H$16:$H$265,'Cash Flow Log'!$G$16:$G$265,$T11,'Cash Flow Log'!$L$16:$L$265,"&gt;="&amp;$O$4,'Cash Flow Log'!$L$16:$L$265,"&lt;="&amp;$P$4,'Cash Flow Log'!$N$16:$N$265,"&lt;&gt;Skipped")</f>
        <v>0</v>
      </c>
    </row>
    <row r="12" spans="2:21 16366:16372" s="217" customFormat="1" ht="25" customHeight="1" outlineLevel="1" thickBot="1">
      <c r="B12" s="312" t="s">
        <v>160</v>
      </c>
      <c r="C12" s="313"/>
      <c r="D12" s="313" t="s">
        <v>161</v>
      </c>
      <c r="E12" s="313"/>
      <c r="F12" s="313" t="s">
        <v>98</v>
      </c>
      <c r="G12" s="313"/>
      <c r="H12" s="313" t="s">
        <v>124</v>
      </c>
      <c r="I12" s="313"/>
      <c r="J12" s="313" t="s">
        <v>99</v>
      </c>
      <c r="K12" s="321"/>
      <c r="O12" s="221">
        <f>DATE($D$7,3,1)</f>
        <v>46082</v>
      </c>
      <c r="P12" s="222">
        <f>SUMIFS('Cash Flow Log'!$I$16:$I$265,'Cash Flow Log'!$L$16:$L$265,"&gt;="&amp;O12,'Cash Flow Log'!$L$16:$L$265,"&lt;="&amp;EOMONTH(O12,0),'Cash Flow Log'!$N$16:$N$265,"&lt;&gt;Skipped")</f>
        <v>0</v>
      </c>
      <c r="Q12" s="222">
        <f>SUMIFS('Cash Flow Log'!$H$16:$H$265,'Cash Flow Log'!$L$16:$L$265,"&gt;="&amp;O12,'Cash Flow Log'!$L$16:$L$265,"&lt;="&amp;EOMONTH(O12,0),'Cash Flow Log'!$N$16:$N$265,"&lt;&gt;Skipped")</f>
        <v>0</v>
      </c>
      <c r="R12" s="222">
        <f t="shared" si="0"/>
        <v>0</v>
      </c>
      <c r="T12" s="217" t="s">
        <v>64</v>
      </c>
      <c r="U12" s="222">
        <f>SUMIFS('Cash Flow Log'!$H$16:$H$265,'Cash Flow Log'!$G$16:$G$265,$T12,'Cash Flow Log'!$L$16:$L$265,"&gt;="&amp;$O$4,'Cash Flow Log'!$L$16:$L$265,"&lt;="&amp;$P$4,'Cash Flow Log'!$N$16:$N$265,"&lt;&gt;Skipped")</f>
        <v>0</v>
      </c>
    </row>
    <row r="13" spans="2:21 16366:16372" s="5" customFormat="1" ht="40" customHeight="1" outlineLevel="1" thickTop="1">
      <c r="B13" s="319">
        <f>SUMIFS('Cash Flow Log'!$I$16:$I$265,'Cash Flow Log'!$L$16:$L$265,"&gt;="&amp;$O$4,'Cash Flow Log'!$L$16:$L$265,"&lt;="&amp;$P$4,'Cash Flow Log'!$N$16:$N$265,"&lt;&gt;Skipped")</f>
        <v>0</v>
      </c>
      <c r="C13" s="301"/>
      <c r="D13" s="301">
        <f>SUMIFS('Cash Flow Log'!$H$16:$H$265,'Cash Flow Log'!$L$16:$L$265,"&gt;="&amp;$O$4,'Cash Flow Log'!$L$16:$L$265,"&lt;="&amp;$P$4,'Cash Flow Log'!$N$16:$N$265,"&lt;&gt;Skipped")</f>
        <v>0</v>
      </c>
      <c r="E13" s="301"/>
      <c r="F13" s="314">
        <f>B13-D13</f>
        <v>0</v>
      </c>
      <c r="G13" s="314"/>
      <c r="H13" s="322">
        <f>Settings!$D$11+SUMIFS('Cash Flow Log'!$J$16:$J$265,'Cash Flow Log'!$L$16:$L$265,"&gt;="&amp;DATE($D$7,1,1),'Cash Flow Log'!$L$16:$L$265,"&lt;="&amp;$P$4,'Cash Flow Log'!$N$16:$N$265,"&lt;&gt;Skipped")</f>
        <v>0</v>
      </c>
      <c r="I13" s="322"/>
      <c r="J13" s="314">
        <f>Settings!$D$11+SUMIFS('Cash Flow Log'!$J$16:$J$265,'Cash Flow Log'!$O$16:$O$265,"Yes",'Cash Flow Log'!$C$16:$C$265,"&lt;="&amp;$P$4)</f>
        <v>0</v>
      </c>
      <c r="K13" s="320"/>
      <c r="N13" s="57"/>
      <c r="O13" s="86">
        <f>DATE($D$7,4,1)</f>
        <v>46113</v>
      </c>
      <c r="P13" s="154">
        <f>SUMIFS('Cash Flow Log'!$I$16:$I$265,'Cash Flow Log'!$L$16:$L$265,"&gt;="&amp;O13,'Cash Flow Log'!$L$16:$L$265,"&lt;="&amp;EOMONTH(O13,0),'Cash Flow Log'!$N$16:$N$265,"&lt;&gt;Skipped")</f>
        <v>0</v>
      </c>
      <c r="Q13" s="154">
        <f>SUMIFS('Cash Flow Log'!$H$16:$H$265,'Cash Flow Log'!$L$16:$L$265,"&gt;="&amp;O13,'Cash Flow Log'!$L$16:$L$265,"&lt;="&amp;EOMONTH(O13,0),'Cash Flow Log'!$N$16:$N$265,"&lt;&gt;Skipped")</f>
        <v>0</v>
      </c>
      <c r="R13" s="154">
        <f t="shared" si="0"/>
        <v>0</v>
      </c>
      <c r="S13" s="4"/>
      <c r="T13" s="4" t="s">
        <v>71</v>
      </c>
      <c r="U13" s="154">
        <f>SUMIFS('Cash Flow Log'!$H$16:$H$265,'Cash Flow Log'!$G$16:$G$265,$T13,'Cash Flow Log'!$L$16:$L$265,"&gt;="&amp;$O$4,'Cash Flow Log'!$L$16:$L$265,"&lt;="&amp;$P$4,'Cash Flow Log'!$N$16:$N$265,"&lt;&gt;Skipped")</f>
        <v>0</v>
      </c>
      <c r="XEL13" s="4"/>
      <c r="XEM13" s="4"/>
      <c r="XEN13" s="4"/>
      <c r="XEO13" s="4"/>
      <c r="XEP13" s="4"/>
      <c r="XEQ13" s="4"/>
      <c r="XER13" s="4"/>
    </row>
    <row r="14" spans="2:21 16366:16372" ht="20" customHeight="1" outlineLevel="1">
      <c r="B14" s="83"/>
      <c r="C14" s="83"/>
      <c r="D14" s="83"/>
      <c r="E14" s="83"/>
      <c r="F14" s="74"/>
      <c r="G14" s="74"/>
      <c r="H14" s="9"/>
      <c r="I14" s="9"/>
      <c r="J14" s="9"/>
      <c r="K14" s="9"/>
      <c r="L14" s="9"/>
      <c r="M14" s="9"/>
      <c r="N14" s="9"/>
      <c r="O14" s="86">
        <f>DATE($D$7,5,1)</f>
        <v>46143</v>
      </c>
      <c r="P14" s="154">
        <f>SUMIFS('Cash Flow Log'!$I$16:$I$265,'Cash Flow Log'!$L$16:$L$265,"&gt;="&amp;O14,'Cash Flow Log'!$L$16:$L$265,"&lt;="&amp;EOMONTH(O14,0),'Cash Flow Log'!$N$16:$N$265,"&lt;&gt;Skipped")</f>
        <v>0</v>
      </c>
      <c r="Q14" s="154">
        <f>SUMIFS('Cash Flow Log'!$H$16:$H$265,'Cash Flow Log'!$L$16:$L$265,"&gt;="&amp;O14,'Cash Flow Log'!$L$16:$L$265,"&lt;="&amp;EOMONTH(O14,0),'Cash Flow Log'!$N$16:$N$265,"&lt;&gt;Skipped")</f>
        <v>0</v>
      </c>
      <c r="R14" s="154">
        <f t="shared" si="0"/>
        <v>0</v>
      </c>
      <c r="S14" s="4"/>
      <c r="T14" s="4" t="s">
        <v>73</v>
      </c>
      <c r="U14" s="154">
        <f>SUMIFS('Cash Flow Log'!$H$16:$H$265,'Cash Flow Log'!$G$16:$G$265,$T14,'Cash Flow Log'!$L$16:$L$265,"&gt;="&amp;$O$4,'Cash Flow Log'!$L$16:$L$265,"&lt;="&amp;$P$4,'Cash Flow Log'!$N$16:$N$265,"&lt;&gt;Skipped")</f>
        <v>0</v>
      </c>
    </row>
    <row r="15" spans="2:21 16366:16372" s="217" customFormat="1" ht="25" customHeight="1" outlineLevel="1" thickBot="1">
      <c r="B15" s="312" t="s">
        <v>182</v>
      </c>
      <c r="C15" s="313"/>
      <c r="D15" s="298" t="s">
        <v>157</v>
      </c>
      <c r="E15" s="298"/>
      <c r="F15" s="313" t="s">
        <v>146</v>
      </c>
      <c r="G15" s="313"/>
      <c r="H15" s="313" t="s">
        <v>100</v>
      </c>
      <c r="I15" s="313"/>
      <c r="J15" s="313" t="s">
        <v>54</v>
      </c>
      <c r="K15" s="321"/>
      <c r="L15" s="219"/>
      <c r="M15" s="219"/>
      <c r="O15" s="221">
        <f>DATE($D$7,6,1)</f>
        <v>46174</v>
      </c>
      <c r="P15" s="222">
        <f>SUMIFS('Cash Flow Log'!$I$16:$I$265,'Cash Flow Log'!$L$16:$L$265,"&gt;="&amp;O15,'Cash Flow Log'!$L$16:$L$265,"&lt;="&amp;EOMONTH(O15,0),'Cash Flow Log'!$N$16:$N$265,"&lt;&gt;Skipped")</f>
        <v>0</v>
      </c>
      <c r="Q15" s="222">
        <f>SUMIFS('Cash Flow Log'!$H$16:$H$265,'Cash Flow Log'!$L$16:$L$265,"&gt;="&amp;O15,'Cash Flow Log'!$L$16:$L$265,"&lt;="&amp;EOMONTH(O15,0),'Cash Flow Log'!$N$16:$N$265,"&lt;&gt;Skipped")</f>
        <v>0</v>
      </c>
      <c r="R15" s="222">
        <f>P15-Q15</f>
        <v>0</v>
      </c>
      <c r="T15" s="217" t="s">
        <v>75</v>
      </c>
      <c r="U15" s="222">
        <f>SUMIFS('Cash Flow Log'!$H$16:$H$265,'Cash Flow Log'!$G$16:$G$265,$T15,'Cash Flow Log'!$L$16:$L$265,"&gt;="&amp;$O$4,'Cash Flow Log'!$L$16:$L$265,"&lt;="&amp;$P$4,'Cash Flow Log'!$N$16:$N$265,"&lt;&gt;Skipped")</f>
        <v>0</v>
      </c>
    </row>
    <row r="16" spans="2:21 16366:16372" s="5" customFormat="1" ht="40" customHeight="1" outlineLevel="1" thickTop="1">
      <c r="B16" s="324">
        <f>Settings!$D$11+SUMIFS('Cash Flow Log'!$J$16:$J$265,'Cash Flow Log'!$L$16:$L$265,"&gt;="&amp;DATE($D$7,1,1),'Cash Flow Log'!$L$16:$L$265,"&lt;="&amp;IF($D$8="All",DATE($D$7,12,31),EOMONTH(DATE($D$7,MATCH($D$8,Settings!$H$20:$H$31,0),1),0)),'Cash Flow Log'!$N$16:$N$265,"&lt;&gt;Skipped")-Settings!$D$12</f>
        <v>0</v>
      </c>
      <c r="C16" s="322"/>
      <c r="D16" s="323" t="s">
        <v>132</v>
      </c>
      <c r="E16" s="323"/>
      <c r="F16" s="307">
        <f>COUNTIFS('Weekly Projection'!$C$29:$C$82,"&gt;="&amp;$O$4,'Weekly Projection'!$C$29:$C$82,"&lt;="&amp;$P$4,'Weekly Projection'!$K$29:$K$82,"LOW BALANCE")+COUNTIFS('Weekly Projection'!$C$29:$C$82,"&gt;="&amp;$O$4,'Weekly Projection'!$C$29:$C$82,"&lt;="&amp;$P$4,'Weekly Projection'!$K$29:$K$82,"OVERDRAFT RISK")</f>
        <v>0</v>
      </c>
      <c r="G16" s="307"/>
      <c r="H16" s="327">
        <f>IFERROR(MIN(INDEX('Weekly Projection'!$I$29:$I$82,MATCH($O$4-WEEKDAY($O$4,2)+1,'Weekly Projection'!$C$29:$C$82,0)):INDEX('Weekly Projection'!$I$29:$I$82,MATCH($P$4-WEEKDAY($P$4,2)+1,'Weekly Projection'!$C$29:$C$82,0))),0)</f>
        <v>0</v>
      </c>
      <c r="I16" s="327"/>
      <c r="J16" s="314">
        <f>Settings!$D$12</f>
        <v>0</v>
      </c>
      <c r="K16" s="320"/>
      <c r="L16" s="87"/>
      <c r="M16" s="87"/>
      <c r="O16" s="86">
        <f>DATE($D$7,7,1)</f>
        <v>46204</v>
      </c>
      <c r="P16" s="154">
        <f>SUMIFS('Cash Flow Log'!$I$16:$I$265,'Cash Flow Log'!$L$16:$L$265,"&gt;="&amp;O16,'Cash Flow Log'!$L$16:$L$265,"&lt;="&amp;EOMONTH(O16,0),'Cash Flow Log'!$N$16:$N$265,"&lt;&gt;Skipped")</f>
        <v>0</v>
      </c>
      <c r="Q16" s="154">
        <f>SUMIFS('Cash Flow Log'!$H$16:$H$265,'Cash Flow Log'!$L$16:$L$265,"&gt;="&amp;O16,'Cash Flow Log'!$L$16:$L$265,"&lt;="&amp;EOMONTH(O16,0),'Cash Flow Log'!$N$16:$N$265,"&lt;&gt;Skipped")</f>
        <v>0</v>
      </c>
      <c r="R16" s="154">
        <f>P16-Q16</f>
        <v>0</v>
      </c>
      <c r="S16" s="4"/>
      <c r="T16" s="4" t="s">
        <v>79</v>
      </c>
      <c r="U16" s="154">
        <f>SUMIFS('Cash Flow Log'!$H$16:$H$265,'Cash Flow Log'!$G$16:$G$265,$T16,'Cash Flow Log'!$L$16:$L$265,"&gt;="&amp;$O$4,'Cash Flow Log'!$L$16:$L$265,"&lt;="&amp;$P$4,'Cash Flow Log'!$N$16:$N$265,"&lt;&gt;Skipped")</f>
        <v>0</v>
      </c>
      <c r="XEL16" s="4"/>
      <c r="XEM16" s="4"/>
      <c r="XEN16" s="4"/>
      <c r="XEO16" s="4"/>
      <c r="XEP16" s="4"/>
      <c r="XEQ16" s="4"/>
      <c r="XER16" s="4"/>
    </row>
    <row r="17" spans="2:21" ht="20" customHeight="1" outlineLevel="1">
      <c r="B17" s="9"/>
      <c r="C17" s="9"/>
      <c r="D17" s="9"/>
      <c r="E17" s="9"/>
      <c r="F17" s="9"/>
      <c r="G17" s="9"/>
      <c r="H17" s="9"/>
      <c r="I17" s="9"/>
      <c r="J17" s="9"/>
      <c r="K17" s="9"/>
      <c r="L17" s="9"/>
      <c r="M17" s="9"/>
      <c r="N17" s="9"/>
      <c r="O17" s="86">
        <f>DATE($D$7,8,1)</f>
        <v>46235</v>
      </c>
      <c r="P17" s="154">
        <f>SUMIFS('Cash Flow Log'!$I$16:$I$265,'Cash Flow Log'!$L$16:$L$265,"&gt;="&amp;O17,'Cash Flow Log'!$L$16:$L$265,"&lt;="&amp;EOMONTH(O17,0),'Cash Flow Log'!$N$16:$N$265,"&lt;&gt;Skipped")</f>
        <v>0</v>
      </c>
      <c r="Q17" s="154">
        <f>SUMIFS('Cash Flow Log'!$H$16:$H$265,'Cash Flow Log'!$L$16:$L$265,"&gt;="&amp;O17,'Cash Flow Log'!$L$16:$L$265,"&lt;="&amp;EOMONTH(O17,0),'Cash Flow Log'!$N$16:$N$265,"&lt;&gt;Skipped")</f>
        <v>0</v>
      </c>
      <c r="R17" s="154">
        <f>P18-Q18</f>
        <v>0</v>
      </c>
      <c r="S17" s="4"/>
      <c r="T17" s="4" t="s">
        <v>81</v>
      </c>
      <c r="U17" s="154">
        <f>SUMIFS('Cash Flow Log'!$H$16:$H$265,'Cash Flow Log'!$G$16:$G$265,$T17,'Cash Flow Log'!$L$16:$L$265,"&gt;="&amp;$O$4,'Cash Flow Log'!$L$16:$L$265,"&lt;="&amp;$P$4,'Cash Flow Log'!$N$16:$N$265,"&lt;&gt;Skipped")</f>
        <v>0</v>
      </c>
    </row>
    <row r="18" spans="2:21" s="4" customFormat="1" ht="25" customHeight="1" outlineLevel="1" thickBot="1">
      <c r="B18" s="302" t="s">
        <v>245</v>
      </c>
      <c r="C18" s="299"/>
      <c r="D18" s="299" t="s">
        <v>246</v>
      </c>
      <c r="E18" s="299"/>
      <c r="F18" s="299" t="s">
        <v>162</v>
      </c>
      <c r="G18" s="299"/>
      <c r="H18" s="299" t="s">
        <v>163</v>
      </c>
      <c r="I18" s="299"/>
      <c r="J18" s="299" t="s">
        <v>164</v>
      </c>
      <c r="K18" s="300"/>
      <c r="L18" s="55"/>
      <c r="M18" s="55"/>
      <c r="O18" s="86">
        <f>DATE($D$7,9,1)</f>
        <v>46266</v>
      </c>
      <c r="P18" s="154">
        <f>SUMIFS('Cash Flow Log'!$I$16:$I$265,'Cash Flow Log'!$L$16:$L$265,"&gt;="&amp;O18,'Cash Flow Log'!$L$16:$L$265,"&lt;="&amp;EOMONTH(O18,0),'Cash Flow Log'!$N$16:$N$265,"&lt;&gt;Skipped")</f>
        <v>0</v>
      </c>
      <c r="Q18" s="154">
        <f>SUMIFS('Cash Flow Log'!$H$16:$H$265,'Cash Flow Log'!$L$16:$L$265,"&gt;="&amp;O18,'Cash Flow Log'!$L$16:$L$265,"&lt;="&amp;EOMONTH(O18,0),'Cash Flow Log'!$N$16:$N$265,"&lt;&gt;Skipped")</f>
        <v>0</v>
      </c>
      <c r="R18" s="154">
        <f>P19-Q19</f>
        <v>0</v>
      </c>
      <c r="T18" s="4" t="s">
        <v>84</v>
      </c>
      <c r="U18" s="154">
        <f>SUMIFS('Cash Flow Log'!$H$16:$H$265,'Cash Flow Log'!$G$16:$G$265,$T18,'Cash Flow Log'!$L$16:$L$265,"&gt;="&amp;$O$4,'Cash Flow Log'!$L$16:$L$265,"&lt;="&amp;$P$4,'Cash Flow Log'!$N$16:$N$265,"&lt;&gt;Skipped")</f>
        <v>0</v>
      </c>
    </row>
    <row r="19" spans="2:21" s="5" customFormat="1" ht="40" customHeight="1" outlineLevel="1" thickTop="1">
      <c r="B19" s="303">
        <f>IFERROR(F13/B13,0)</f>
        <v>0</v>
      </c>
      <c r="C19" s="304"/>
      <c r="D19" s="304">
        <f>IFERROR(COUNTIFS('Cash Flow Log'!$O$16:$O$265,"Yes",'Cash Flow Log'!$L$16:$L$265,"&gt;="&amp;$O$4,'Cash Flow Log'!$L$16:$L$265,"&lt;="&amp;$P$4,'Cash Flow Log'!$N$16:$N$265,"&lt;&gt;Skipped")/COUNTIFS('Cash Flow Log'!$L$16:$L$265,"&gt;="&amp;$O$4,'Cash Flow Log'!$L$16:$L$265,"&lt;="&amp;$P$4,'Cash Flow Log'!$N$16:$N$265,"&lt;&gt;Skipped"),0)</f>
        <v>0</v>
      </c>
      <c r="E19" s="304"/>
      <c r="F19" s="301">
        <f ca="1">SUMIFS('Cash Flow Log'!$H$16:$H$265,'Cash Flow Log'!$L$16:$L$265,"&gt;="&amp;TODAY(),'Cash Flow Log'!$L$16:$L$265,"&lt;="&amp;TODAY()+14,'Cash Flow Log'!$F$16:$F$265,"Bill",'Cash Flow Log'!$N$16:$N$265,"&lt;&gt;Skipped")</f>
        <v>0</v>
      </c>
      <c r="G19" s="301"/>
      <c r="H19" s="301">
        <f ca="1">IFERROR(_xlfn.MAXIFS('Cash Flow Log'!$H$16:$H$265,'Cash Flow Log'!$L$16:$L$265,"&gt;="&amp;TODAY(),'Cash Flow Log'!$F$16:$F$265,"Bill",'Cash Flow Log'!$N$16:$N$265,"&lt;&gt;Skipped"),0)</f>
        <v>0</v>
      </c>
      <c r="I19" s="301"/>
      <c r="J19" s="325">
        <f>COUNTIFS('Cash Flow Log'!$O$16:$O$265,"No",'Cash Flow Log'!$L$16:$L$265,"&gt;="&amp;$O$4,'Cash Flow Log'!$L$16:$L$265,"&lt;="&amp;$P$4,'Cash Flow Log'!$N$16:$N$265,"&lt;&gt;Skipped")</f>
        <v>0</v>
      </c>
      <c r="K19" s="326"/>
      <c r="L19" s="64"/>
      <c r="M19" s="64"/>
      <c r="O19" s="86">
        <f>DATE($D$7,10,1)</f>
        <v>46296</v>
      </c>
      <c r="P19" s="154">
        <f>SUMIFS('Cash Flow Log'!$I$16:$I$265,'Cash Flow Log'!$L$16:$L$265,"&gt;="&amp;O19,'Cash Flow Log'!$L$16:$L$265,"&lt;="&amp;EOMONTH(O19,0),'Cash Flow Log'!$N$16:$N$265,"&lt;&gt;Skipped")</f>
        <v>0</v>
      </c>
      <c r="Q19" s="154">
        <f>SUMIFS('Cash Flow Log'!$H$16:$H$265,'Cash Flow Log'!$L$16:$L$265,"&gt;="&amp;O19,'Cash Flow Log'!$L$16:$L$265,"&lt;="&amp;EOMONTH(O19,0),'Cash Flow Log'!$N$16:$N$265,"&lt;&gt;Skipped")</f>
        <v>0</v>
      </c>
      <c r="R19" s="154">
        <f>P20-Q20</f>
        <v>0</v>
      </c>
      <c r="S19" s="4"/>
      <c r="T19" s="4" t="s">
        <v>86</v>
      </c>
      <c r="U19" s="154">
        <f>SUMIFS('Cash Flow Log'!$H$16:$H$265,'Cash Flow Log'!$G$16:$G$265,$T19,'Cash Flow Log'!$L$16:$L$265,"&gt;="&amp;$O$4,'Cash Flow Log'!$L$16:$L$265,"&lt;="&amp;$P$4,'Cash Flow Log'!$N$16:$N$265,"&lt;&gt;Skipped")</f>
        <v>0</v>
      </c>
    </row>
    <row r="20" spans="2:21" ht="20" customHeight="1">
      <c r="B20" s="84"/>
      <c r="C20" s="84"/>
      <c r="D20" s="84"/>
      <c r="E20" s="72"/>
      <c r="F20" s="72"/>
      <c r="G20" s="72"/>
      <c r="H20" s="53"/>
      <c r="I20" s="53"/>
      <c r="J20" s="53"/>
      <c r="K20" s="53"/>
      <c r="L20" s="53"/>
      <c r="M20" s="53"/>
      <c r="N20" s="72"/>
      <c r="O20" s="86">
        <f>DATE($D$7,11,1)</f>
        <v>46327</v>
      </c>
      <c r="P20" s="154">
        <f>SUMIFS('Cash Flow Log'!$I$16:$I$265,'Cash Flow Log'!$L$16:$L$265,"&gt;="&amp;O20,'Cash Flow Log'!$L$16:$L$265,"&lt;="&amp;EOMONTH(O20,0),'Cash Flow Log'!$N$16:$N$265,"&lt;&gt;Skipped")</f>
        <v>0</v>
      </c>
      <c r="Q20" s="154">
        <f>SUMIFS('Cash Flow Log'!$H$16:$H$265,'Cash Flow Log'!$L$16:$L$265,"&gt;="&amp;O20,'Cash Flow Log'!$L$16:$L$265,"&lt;="&amp;EOMONTH(O20,0),'Cash Flow Log'!$N$16:$N$265,"&lt;&gt;Skipped")</f>
        <v>0</v>
      </c>
      <c r="R20" s="154">
        <f t="shared" ref="R20:R21" si="1">P21-Q21</f>
        <v>0</v>
      </c>
      <c r="S20" s="4"/>
      <c r="T20" s="4" t="s">
        <v>51</v>
      </c>
      <c r="U20" s="154">
        <f>SUMIFS('Cash Flow Log'!$H$16:$H$265,'Cash Flow Log'!$G$16:$G$265,$T20,'Cash Flow Log'!$L$16:$L$265,"&gt;="&amp;$O$4,'Cash Flow Log'!$L$16:$L$265,"&lt;="&amp;$P$4,'Cash Flow Log'!$N$16:$N$265,"&lt;&gt;Skipped")</f>
        <v>0</v>
      </c>
    </row>
    <row r="21" spans="2:21" ht="30" customHeight="1">
      <c r="B21" s="269" t="s">
        <v>216</v>
      </c>
      <c r="C21" s="270"/>
      <c r="D21" s="270"/>
      <c r="E21" s="270"/>
      <c r="F21" s="305"/>
      <c r="G21" s="269" t="s">
        <v>231</v>
      </c>
      <c r="H21" s="270"/>
      <c r="I21" s="270"/>
      <c r="J21" s="270"/>
      <c r="K21" s="270"/>
      <c r="L21" s="9"/>
      <c r="M21" s="9"/>
      <c r="N21" s="9"/>
      <c r="O21" s="86">
        <f>DATE($D$7,12,1)</f>
        <v>46357</v>
      </c>
      <c r="P21" s="154">
        <f>SUMIFS('Cash Flow Log'!$I$16:$I$265,'Cash Flow Log'!$L$16:$L$265,"&gt;="&amp;O21,'Cash Flow Log'!$L$16:$L$265,"&lt;="&amp;EOMONTH(O21,0),'Cash Flow Log'!$N$16:$N$265,"&lt;&gt;Skipped")</f>
        <v>0</v>
      </c>
      <c r="Q21" s="154">
        <f>SUMIFS('Cash Flow Log'!$H$16:$H$265,'Cash Flow Log'!$L$16:$L$265,"&gt;="&amp;O21,'Cash Flow Log'!$L$16:$L$265,"&lt;="&amp;EOMONTH(O21,0),'Cash Flow Log'!$N$16:$N$265,"&lt;&gt;Skipped")</f>
        <v>0</v>
      </c>
      <c r="R21" s="154">
        <f t="shared" si="1"/>
        <v>0</v>
      </c>
      <c r="S21" s="4"/>
      <c r="T21" s="4"/>
      <c r="U21" s="4"/>
    </row>
    <row r="22" spans="2:21" ht="20" customHeight="1" outlineLevel="1">
      <c r="B22" s="9"/>
      <c r="C22" s="9"/>
      <c r="D22" s="9"/>
      <c r="E22" s="9"/>
      <c r="F22" s="9"/>
      <c r="G22" s="9"/>
      <c r="H22" s="9"/>
      <c r="I22" s="9"/>
      <c r="J22" s="9"/>
      <c r="K22" s="9"/>
      <c r="L22" s="9"/>
      <c r="M22" s="9"/>
      <c r="N22" s="9"/>
      <c r="R22" s="4"/>
      <c r="S22" s="4"/>
      <c r="T22" s="4"/>
      <c r="U22" s="4"/>
    </row>
    <row r="23" spans="2:21" ht="20" customHeight="1" outlineLevel="1">
      <c r="B23" s="306"/>
      <c r="C23" s="306"/>
      <c r="D23" s="306"/>
      <c r="E23" s="306"/>
      <c r="F23" s="306"/>
      <c r="G23" s="306"/>
      <c r="H23" s="306"/>
      <c r="I23" s="306"/>
      <c r="J23" s="306"/>
      <c r="K23" s="306"/>
      <c r="L23" s="78"/>
      <c r="M23" s="78"/>
      <c r="N23" s="78"/>
      <c r="R23" s="4"/>
      <c r="S23" s="4"/>
      <c r="T23" s="4"/>
      <c r="U23" s="4"/>
    </row>
    <row r="24" spans="2:21" ht="20" customHeight="1" outlineLevel="1">
      <c r="B24" s="306"/>
      <c r="C24" s="306"/>
      <c r="D24" s="306"/>
      <c r="E24" s="306"/>
      <c r="F24" s="306"/>
      <c r="G24" s="306"/>
      <c r="H24" s="306"/>
      <c r="I24" s="306"/>
      <c r="J24" s="306"/>
      <c r="K24" s="306"/>
      <c r="L24" s="78"/>
      <c r="M24" s="78"/>
      <c r="N24" s="78"/>
      <c r="R24" s="4"/>
      <c r="S24" s="4"/>
      <c r="T24" s="4"/>
      <c r="U24" s="4"/>
    </row>
    <row r="25" spans="2:21" ht="20" customHeight="1" outlineLevel="1">
      <c r="B25" s="306"/>
      <c r="C25" s="306"/>
      <c r="D25" s="306"/>
      <c r="E25" s="306"/>
      <c r="F25" s="306"/>
      <c r="G25" s="306"/>
      <c r="H25" s="306"/>
      <c r="I25" s="306"/>
      <c r="J25" s="306"/>
      <c r="K25" s="306"/>
      <c r="L25" s="78"/>
      <c r="M25" s="78"/>
      <c r="N25" s="78"/>
      <c r="R25" s="4"/>
      <c r="S25" s="4"/>
    </row>
    <row r="26" spans="2:21" ht="20" customHeight="1" outlineLevel="1">
      <c r="B26" s="306"/>
      <c r="C26" s="306"/>
      <c r="D26" s="306"/>
      <c r="E26" s="306"/>
      <c r="F26" s="306"/>
      <c r="G26" s="306"/>
      <c r="H26" s="306"/>
      <c r="I26" s="306"/>
      <c r="J26" s="306"/>
      <c r="K26" s="306"/>
      <c r="L26" s="78"/>
      <c r="M26" s="78"/>
      <c r="N26" s="78"/>
      <c r="R26" s="4"/>
      <c r="S26" s="4"/>
    </row>
    <row r="27" spans="2:21" ht="20" customHeight="1" outlineLevel="1">
      <c r="B27" s="306"/>
      <c r="C27" s="306"/>
      <c r="D27" s="306"/>
      <c r="E27" s="306"/>
      <c r="F27" s="306"/>
      <c r="G27" s="306"/>
      <c r="H27" s="306"/>
      <c r="I27" s="306"/>
      <c r="J27" s="306"/>
      <c r="K27" s="306"/>
      <c r="L27" s="78"/>
      <c r="M27" s="78"/>
      <c r="N27" s="78"/>
      <c r="R27" s="4"/>
      <c r="S27" s="4"/>
    </row>
    <row r="28" spans="2:21" ht="20" customHeight="1" outlineLevel="1">
      <c r="B28" s="306"/>
      <c r="C28" s="306"/>
      <c r="D28" s="306"/>
      <c r="E28" s="306"/>
      <c r="F28" s="306"/>
      <c r="G28" s="306"/>
      <c r="H28" s="306"/>
      <c r="I28" s="306"/>
      <c r="J28" s="306"/>
      <c r="K28" s="306"/>
      <c r="L28" s="78"/>
      <c r="M28" s="78"/>
      <c r="N28" s="78"/>
      <c r="R28" s="4"/>
      <c r="S28" s="4"/>
    </row>
    <row r="29" spans="2:21" ht="20" customHeight="1" outlineLevel="1">
      <c r="B29" s="306"/>
      <c r="C29" s="306"/>
      <c r="D29" s="306"/>
      <c r="E29" s="306"/>
      <c r="F29" s="306"/>
      <c r="G29" s="306"/>
      <c r="H29" s="306"/>
      <c r="I29" s="306"/>
      <c r="J29" s="306"/>
      <c r="K29" s="306"/>
      <c r="L29" s="78"/>
      <c r="M29" s="78"/>
      <c r="N29" s="78"/>
      <c r="R29" s="4"/>
      <c r="S29" s="4"/>
    </row>
    <row r="30" spans="2:21" ht="20" customHeight="1" outlineLevel="1">
      <c r="B30" s="306"/>
      <c r="C30" s="306"/>
      <c r="D30" s="306"/>
      <c r="E30" s="306"/>
      <c r="F30" s="306"/>
      <c r="G30" s="306"/>
      <c r="H30" s="306"/>
      <c r="I30" s="306"/>
      <c r="J30" s="306"/>
      <c r="K30" s="306"/>
      <c r="L30" s="78"/>
      <c r="M30" s="78"/>
      <c r="N30" s="78"/>
      <c r="R30" s="4"/>
      <c r="S30" s="4"/>
    </row>
    <row r="31" spans="2:21" ht="20" customHeight="1" outlineLevel="1">
      <c r="B31" s="306"/>
      <c r="C31" s="306"/>
      <c r="D31" s="306"/>
      <c r="E31" s="306"/>
      <c r="F31" s="306"/>
      <c r="G31" s="306"/>
      <c r="H31" s="306"/>
      <c r="I31" s="306"/>
      <c r="J31" s="306"/>
      <c r="K31" s="306"/>
      <c r="L31" s="78"/>
      <c r="M31" s="78"/>
      <c r="N31" s="78"/>
      <c r="O31" s="158" t="s">
        <v>165</v>
      </c>
      <c r="P31" s="158" t="s">
        <v>166</v>
      </c>
      <c r="Q31" s="158" t="s">
        <v>167</v>
      </c>
      <c r="R31" s="4"/>
      <c r="S31" s="4"/>
      <c r="T31" s="158" t="s">
        <v>168</v>
      </c>
      <c r="U31" s="158" t="s">
        <v>169</v>
      </c>
    </row>
    <row r="32" spans="2:21" ht="20" customHeight="1" outlineLevel="1">
      <c r="B32" s="306"/>
      <c r="C32" s="306"/>
      <c r="D32" s="306"/>
      <c r="E32" s="306"/>
      <c r="F32" s="306"/>
      <c r="G32" s="306"/>
      <c r="H32" s="306"/>
      <c r="I32" s="306"/>
      <c r="J32" s="306"/>
      <c r="K32" s="306"/>
      <c r="L32" s="78"/>
      <c r="M32" s="78"/>
      <c r="N32" s="78"/>
      <c r="O32" s="155">
        <f>'Weekly Projection'!C29</f>
        <v>46020</v>
      </c>
      <c r="P32" s="156">
        <f>'Weekly Projection'!I29</f>
        <v>0</v>
      </c>
      <c r="Q32" s="156">
        <f>Settings!$D$12</f>
        <v>0</v>
      </c>
      <c r="R32" s="4"/>
      <c r="S32" s="4"/>
      <c r="T32" s="4" t="s">
        <v>40</v>
      </c>
      <c r="U32" s="4">
        <f>SUMIFS('Cash Flow Log'!$I$16:$I$265,'Cash Flow Log'!$F$16:$F$265,$T32,'Cash Flow Log'!$L$16:$L$265,"&gt;="&amp;$O$4,'Cash Flow Log'!$L$16:$L$265,"&lt;="&amp;$P$4,'Cash Flow Log'!$N$16:$N$265,"&lt;&gt;Skipped")</f>
        <v>0</v>
      </c>
    </row>
    <row r="33" spans="2:21" ht="20" customHeight="1" outlineLevel="1">
      <c r="B33" s="306"/>
      <c r="C33" s="306"/>
      <c r="D33" s="306"/>
      <c r="E33" s="306"/>
      <c r="F33" s="306"/>
      <c r="G33" s="306"/>
      <c r="H33" s="306"/>
      <c r="I33" s="306"/>
      <c r="J33" s="306"/>
      <c r="K33" s="306"/>
      <c r="L33" s="78"/>
      <c r="M33" s="78"/>
      <c r="N33" s="78"/>
      <c r="O33" s="155">
        <f>'Weekly Projection'!C30</f>
        <v>46027</v>
      </c>
      <c r="P33" s="156">
        <f>'Weekly Projection'!I30</f>
        <v>0</v>
      </c>
      <c r="Q33" s="156">
        <f>Settings!$D$12</f>
        <v>0</v>
      </c>
      <c r="R33" s="4"/>
      <c r="S33" s="4"/>
      <c r="T33" s="4" t="s">
        <v>43</v>
      </c>
      <c r="U33" s="4">
        <f>SUMIFS('Cash Flow Log'!$H$16:$H$265,'Cash Flow Log'!$F$16:$F$265,$T33,'Cash Flow Log'!$L$16:$L$265,"&gt;="&amp;$O$4,'Cash Flow Log'!$L$16:$L$265,"&lt;="&amp;$P$4,'Cash Flow Log'!$N$16:$N$265,"&lt;&gt;Skipped")</f>
        <v>0</v>
      </c>
    </row>
    <row r="34" spans="2:21" ht="20" customHeight="1" outlineLevel="1">
      <c r="B34" s="306"/>
      <c r="C34" s="306"/>
      <c r="D34" s="306"/>
      <c r="E34" s="306"/>
      <c r="F34" s="306"/>
      <c r="G34" s="306"/>
      <c r="H34" s="306"/>
      <c r="I34" s="306"/>
      <c r="J34" s="306"/>
      <c r="K34" s="306"/>
      <c r="L34" s="78"/>
      <c r="M34" s="78"/>
      <c r="N34" s="78"/>
      <c r="O34" s="155">
        <f>'Weekly Projection'!C31</f>
        <v>46034</v>
      </c>
      <c r="P34" s="156">
        <f>'Weekly Projection'!I31</f>
        <v>0</v>
      </c>
      <c r="Q34" s="156">
        <f>Settings!$D$12</f>
        <v>0</v>
      </c>
      <c r="R34" s="4"/>
      <c r="S34" s="4"/>
      <c r="T34" s="4" t="s">
        <v>46</v>
      </c>
      <c r="U34" s="4">
        <f>SUMIFS('Cash Flow Log'!$H$16:$H$265,'Cash Flow Log'!$F$16:$F$265,$T34,'Cash Flow Log'!$L$16:$L$265,"&gt;="&amp;$O$4,'Cash Flow Log'!$L$16:$L$265,"&lt;="&amp;$P$4,'Cash Flow Log'!$N$16:$N$265,"&lt;&gt;Skipped")</f>
        <v>0</v>
      </c>
    </row>
    <row r="35" spans="2:21" ht="20" customHeight="1" outlineLevel="1">
      <c r="B35" s="306"/>
      <c r="C35" s="306"/>
      <c r="D35" s="306"/>
      <c r="E35" s="306"/>
      <c r="F35" s="306"/>
      <c r="G35" s="306"/>
      <c r="H35" s="306"/>
      <c r="I35" s="306"/>
      <c r="J35" s="306"/>
      <c r="K35" s="306"/>
      <c r="L35" s="78"/>
      <c r="M35" s="78"/>
      <c r="N35" s="78"/>
      <c r="O35" s="155">
        <f>'Weekly Projection'!C32</f>
        <v>46041</v>
      </c>
      <c r="P35" s="156">
        <f>'Weekly Projection'!I32</f>
        <v>0</v>
      </c>
      <c r="Q35" s="156">
        <f>Settings!$D$12</f>
        <v>0</v>
      </c>
      <c r="R35" s="4"/>
      <c r="S35" s="4"/>
      <c r="T35" s="4" t="s">
        <v>49</v>
      </c>
      <c r="U35" s="4">
        <f>SUMIFS('Cash Flow Log'!$H$16:$H$265,'Cash Flow Log'!$F$16:$F$265,$T35,'Cash Flow Log'!$L$16:$L$265,"&gt;="&amp;$O$4,'Cash Flow Log'!$L$16:$L$265,"&lt;="&amp;$P$4,'Cash Flow Log'!$N$16:$N$265,"&lt;&gt;Skipped")</f>
        <v>0</v>
      </c>
    </row>
    <row r="36" spans="2:21" ht="20" customHeight="1" outlineLevel="1">
      <c r="B36" s="306"/>
      <c r="C36" s="306"/>
      <c r="D36" s="306"/>
      <c r="E36" s="306"/>
      <c r="F36" s="306"/>
      <c r="G36" s="306"/>
      <c r="H36" s="306"/>
      <c r="I36" s="306"/>
      <c r="J36" s="306"/>
      <c r="K36" s="306"/>
      <c r="L36" s="78"/>
      <c r="M36" s="78"/>
      <c r="N36" s="78"/>
      <c r="O36" s="155">
        <f>'Weekly Projection'!C33</f>
        <v>46048</v>
      </c>
      <c r="P36" s="156">
        <f>'Weekly Projection'!I33</f>
        <v>0</v>
      </c>
      <c r="Q36" s="156">
        <f>Settings!$D$12</f>
        <v>0</v>
      </c>
      <c r="R36" s="4"/>
      <c r="S36" s="4"/>
    </row>
    <row r="37" spans="2:21" ht="20" customHeight="1">
      <c r="B37" s="93"/>
      <c r="C37" s="93"/>
      <c r="D37" s="93"/>
      <c r="E37" s="93"/>
      <c r="F37" s="93"/>
      <c r="G37" s="93"/>
      <c r="H37" s="93"/>
      <c r="I37" s="93"/>
      <c r="J37" s="93"/>
      <c r="K37" s="93"/>
      <c r="L37" s="78"/>
      <c r="M37" s="78"/>
      <c r="N37" s="78"/>
      <c r="O37" s="155">
        <f>'Weekly Projection'!C34</f>
        <v>46055</v>
      </c>
      <c r="P37" s="156">
        <f>'Weekly Projection'!I34</f>
        <v>0</v>
      </c>
      <c r="Q37" s="156">
        <f>Settings!$D$12</f>
        <v>0</v>
      </c>
      <c r="R37" s="4"/>
      <c r="S37" s="4"/>
      <c r="T37" s="4"/>
      <c r="U37" s="4"/>
    </row>
    <row r="38" spans="2:21" ht="30" customHeight="1">
      <c r="B38" s="269" t="s">
        <v>194</v>
      </c>
      <c r="C38" s="270"/>
      <c r="D38" s="270"/>
      <c r="E38" s="270"/>
      <c r="F38" s="305"/>
      <c r="G38" s="269" t="s">
        <v>195</v>
      </c>
      <c r="H38" s="270"/>
      <c r="I38" s="270"/>
      <c r="J38" s="270"/>
      <c r="K38" s="270"/>
      <c r="L38" s="78"/>
      <c r="M38" s="78"/>
      <c r="N38" s="78"/>
      <c r="O38" s="155">
        <f>'Weekly Projection'!C35</f>
        <v>46062</v>
      </c>
      <c r="P38" s="156">
        <f>'Weekly Projection'!I35</f>
        <v>0</v>
      </c>
      <c r="Q38" s="156">
        <f>Settings!$D$12</f>
        <v>0</v>
      </c>
      <c r="R38" s="4"/>
      <c r="S38" s="4"/>
      <c r="T38" s="4"/>
      <c r="U38" s="4"/>
    </row>
    <row r="39" spans="2:21" ht="20" customHeight="1" outlineLevel="1">
      <c r="B39" s="78"/>
      <c r="C39" s="78"/>
      <c r="D39" s="78"/>
      <c r="E39" s="78"/>
      <c r="F39" s="78"/>
      <c r="G39" s="78"/>
      <c r="H39" s="78"/>
      <c r="I39" s="9"/>
      <c r="J39" s="78"/>
      <c r="K39" s="78"/>
      <c r="L39" s="78"/>
      <c r="M39" s="78"/>
      <c r="N39" s="78"/>
      <c r="O39" s="155">
        <f>'Weekly Projection'!C37</f>
        <v>46076</v>
      </c>
      <c r="P39" s="156">
        <f>'Weekly Projection'!I37</f>
        <v>0</v>
      </c>
      <c r="Q39" s="156">
        <f>Settings!$D$12</f>
        <v>0</v>
      </c>
      <c r="R39" s="4"/>
      <c r="S39" s="4"/>
      <c r="T39" s="4"/>
      <c r="U39" s="4"/>
    </row>
    <row r="40" spans="2:21" ht="20" customHeight="1" outlineLevel="1">
      <c r="B40" s="150"/>
      <c r="C40" s="150"/>
      <c r="D40" s="150"/>
      <c r="E40" s="150"/>
      <c r="F40" s="150"/>
      <c r="G40" s="150"/>
      <c r="H40" s="150"/>
      <c r="I40" s="150"/>
      <c r="J40" s="150"/>
      <c r="K40" s="150"/>
      <c r="L40" s="78"/>
      <c r="M40" s="78"/>
      <c r="N40" s="78"/>
      <c r="O40" s="155">
        <f>'Weekly Projection'!C38</f>
        <v>46083</v>
      </c>
      <c r="P40" s="156">
        <f>'Weekly Projection'!I38</f>
        <v>0</v>
      </c>
      <c r="Q40" s="156">
        <f>Settings!$D$12</f>
        <v>0</v>
      </c>
      <c r="R40" s="4"/>
      <c r="S40" s="4"/>
      <c r="T40" s="4"/>
      <c r="U40" s="4"/>
    </row>
    <row r="41" spans="2:21" ht="20" customHeight="1" outlineLevel="1">
      <c r="B41" s="150"/>
      <c r="C41" s="150"/>
      <c r="D41" s="150"/>
      <c r="E41" s="150"/>
      <c r="F41" s="150"/>
      <c r="G41" s="150"/>
      <c r="H41" s="150"/>
      <c r="I41" s="150"/>
      <c r="J41" s="150"/>
      <c r="K41" s="150"/>
      <c r="L41" s="78"/>
      <c r="M41" s="78"/>
      <c r="N41" s="78"/>
      <c r="O41" s="155">
        <f>'Weekly Projection'!C39</f>
        <v>46090</v>
      </c>
      <c r="P41" s="156">
        <f>'Weekly Projection'!I39</f>
        <v>0</v>
      </c>
      <c r="Q41" s="156">
        <f>Settings!$D$12</f>
        <v>0</v>
      </c>
      <c r="R41" s="4"/>
      <c r="S41" s="4"/>
      <c r="T41" s="4"/>
      <c r="U41" s="4"/>
    </row>
    <row r="42" spans="2:21" ht="20" customHeight="1" outlineLevel="1">
      <c r="B42" s="150"/>
      <c r="C42" s="150"/>
      <c r="D42" s="150"/>
      <c r="E42" s="150"/>
      <c r="F42" s="150"/>
      <c r="G42" s="150"/>
      <c r="H42" s="150"/>
      <c r="I42" s="150"/>
      <c r="J42" s="150"/>
      <c r="K42" s="150"/>
      <c r="L42" s="78"/>
      <c r="M42" s="78"/>
      <c r="N42" s="78"/>
      <c r="O42" s="155">
        <f>'Weekly Projection'!C40</f>
        <v>46097</v>
      </c>
      <c r="P42" s="156">
        <f>'Weekly Projection'!I40</f>
        <v>0</v>
      </c>
      <c r="Q42" s="156">
        <f>Settings!$D$12</f>
        <v>0</v>
      </c>
      <c r="R42" s="4"/>
      <c r="S42" s="4"/>
      <c r="T42" s="4"/>
      <c r="U42" s="4"/>
    </row>
    <row r="43" spans="2:21" ht="20" customHeight="1" outlineLevel="1">
      <c r="B43" s="150"/>
      <c r="C43" s="150"/>
      <c r="D43" s="150"/>
      <c r="E43" s="150"/>
      <c r="F43" s="150"/>
      <c r="G43" s="150"/>
      <c r="H43" s="150"/>
      <c r="I43" s="150"/>
      <c r="J43" s="150"/>
      <c r="K43" s="150"/>
      <c r="L43" s="78"/>
      <c r="M43" s="78"/>
      <c r="N43" s="78"/>
      <c r="O43" s="155">
        <f>'Weekly Projection'!C41</f>
        <v>46104</v>
      </c>
      <c r="P43" s="156">
        <f>'Weekly Projection'!I41</f>
        <v>0</v>
      </c>
      <c r="Q43" s="156">
        <f>Settings!$D$12</f>
        <v>0</v>
      </c>
      <c r="R43" s="4"/>
      <c r="S43" s="4"/>
      <c r="T43" s="4"/>
      <c r="U43" s="4"/>
    </row>
    <row r="44" spans="2:21" ht="20" customHeight="1" outlineLevel="1">
      <c r="B44" s="150"/>
      <c r="C44" s="150"/>
      <c r="D44" s="150"/>
      <c r="E44" s="150"/>
      <c r="F44" s="150"/>
      <c r="G44" s="150"/>
      <c r="H44" s="150"/>
      <c r="I44" s="150"/>
      <c r="J44" s="150"/>
      <c r="K44" s="150"/>
      <c r="L44" s="78"/>
      <c r="M44" s="78"/>
      <c r="N44" s="78"/>
      <c r="O44" s="155">
        <f>'Weekly Projection'!C42</f>
        <v>46111</v>
      </c>
      <c r="P44" s="156">
        <f>'Weekly Projection'!I42</f>
        <v>0</v>
      </c>
      <c r="Q44" s="156">
        <f>Settings!$D$12</f>
        <v>0</v>
      </c>
      <c r="R44" s="4"/>
      <c r="S44" s="4"/>
      <c r="T44" s="4"/>
      <c r="U44" s="4"/>
    </row>
    <row r="45" spans="2:21" ht="20" customHeight="1" outlineLevel="1">
      <c r="B45" s="150"/>
      <c r="C45" s="150"/>
      <c r="D45" s="150"/>
      <c r="E45" s="150"/>
      <c r="F45" s="150"/>
      <c r="G45" s="150"/>
      <c r="H45" s="150"/>
      <c r="I45" s="150"/>
      <c r="J45" s="150"/>
      <c r="K45" s="150"/>
      <c r="L45" s="78"/>
      <c r="M45" s="78"/>
      <c r="N45" s="78"/>
      <c r="O45" s="155">
        <f>'Weekly Projection'!C43</f>
        <v>46118</v>
      </c>
      <c r="P45" s="156">
        <f>'Weekly Projection'!I43</f>
        <v>0</v>
      </c>
      <c r="Q45" s="156">
        <f>Settings!$D$12</f>
        <v>0</v>
      </c>
      <c r="R45" s="4"/>
      <c r="S45" s="4"/>
      <c r="T45" s="4"/>
      <c r="U45" s="4"/>
    </row>
    <row r="46" spans="2:21" ht="20" customHeight="1" outlineLevel="1">
      <c r="B46" s="150"/>
      <c r="C46" s="150"/>
      <c r="D46" s="150"/>
      <c r="E46" s="150"/>
      <c r="F46" s="150"/>
      <c r="G46" s="150"/>
      <c r="H46" s="150"/>
      <c r="I46" s="150"/>
      <c r="J46" s="150"/>
      <c r="K46" s="150"/>
      <c r="L46" s="78"/>
      <c r="M46" s="78"/>
      <c r="N46" s="78"/>
      <c r="O46" s="155">
        <f>'Weekly Projection'!C45</f>
        <v>46132</v>
      </c>
      <c r="P46" s="156">
        <f>'Weekly Projection'!I45</f>
        <v>0</v>
      </c>
      <c r="Q46" s="156">
        <f>Settings!$D$12</f>
        <v>0</v>
      </c>
      <c r="R46" s="4"/>
      <c r="S46" s="4"/>
      <c r="T46" s="4"/>
      <c r="U46" s="4"/>
    </row>
    <row r="47" spans="2:21" ht="20" customHeight="1" outlineLevel="1">
      <c r="B47" s="150"/>
      <c r="C47" s="150"/>
      <c r="D47" s="150"/>
      <c r="E47" s="150"/>
      <c r="F47" s="150"/>
      <c r="G47" s="150"/>
      <c r="H47" s="150"/>
      <c r="I47" s="150"/>
      <c r="J47" s="150"/>
      <c r="K47" s="150"/>
      <c r="L47" s="9"/>
      <c r="M47" s="9"/>
      <c r="N47" s="9"/>
      <c r="O47" s="155">
        <f>'Weekly Projection'!C46</f>
        <v>46139</v>
      </c>
      <c r="P47" s="156">
        <f>'Weekly Projection'!I46</f>
        <v>0</v>
      </c>
      <c r="Q47" s="156">
        <f>Settings!$D$12</f>
        <v>0</v>
      </c>
      <c r="R47" s="4"/>
      <c r="S47" s="4"/>
      <c r="T47" s="4"/>
      <c r="U47" s="4"/>
    </row>
    <row r="48" spans="2:21" ht="20" customHeight="1" outlineLevel="1">
      <c r="B48" s="150"/>
      <c r="C48" s="150"/>
      <c r="D48" s="150"/>
      <c r="E48" s="150"/>
      <c r="F48" s="150"/>
      <c r="G48" s="150"/>
      <c r="H48" s="150"/>
      <c r="I48" s="150"/>
      <c r="J48" s="150"/>
      <c r="K48" s="150"/>
      <c r="L48" s="8"/>
      <c r="M48" s="8"/>
      <c r="N48" s="8"/>
      <c r="O48" s="155">
        <f>'Weekly Projection'!C47</f>
        <v>46146</v>
      </c>
      <c r="P48" s="156">
        <f>'Weekly Projection'!I47</f>
        <v>0</v>
      </c>
      <c r="Q48" s="156">
        <f>Settings!$D$12</f>
        <v>0</v>
      </c>
      <c r="R48" s="4"/>
      <c r="S48" s="4"/>
      <c r="T48" s="4"/>
      <c r="U48" s="4"/>
    </row>
    <row r="49" spans="2:21" ht="20" customHeight="1" outlineLevel="1">
      <c r="B49" s="150"/>
      <c r="C49" s="150"/>
      <c r="D49" s="150"/>
      <c r="E49" s="150"/>
      <c r="F49" s="150"/>
      <c r="G49" s="150"/>
      <c r="H49" s="150"/>
      <c r="I49" s="150"/>
      <c r="J49" s="150"/>
      <c r="K49" s="150"/>
      <c r="L49" s="9"/>
      <c r="M49" s="9"/>
      <c r="N49" s="9"/>
      <c r="O49" s="155">
        <f>'Weekly Projection'!C48</f>
        <v>46153</v>
      </c>
      <c r="P49" s="156">
        <f>'Weekly Projection'!I48</f>
        <v>0</v>
      </c>
      <c r="Q49" s="156">
        <f>Settings!$D$12</f>
        <v>0</v>
      </c>
      <c r="R49" s="4"/>
      <c r="S49" s="4"/>
      <c r="T49" s="4"/>
      <c r="U49" s="4"/>
    </row>
    <row r="50" spans="2:21" ht="20" customHeight="1" outlineLevel="1">
      <c r="B50" s="150"/>
      <c r="C50" s="150"/>
      <c r="D50" s="150"/>
      <c r="E50" s="150"/>
      <c r="F50" s="150"/>
      <c r="G50" s="150"/>
      <c r="H50" s="150"/>
      <c r="I50" s="150"/>
      <c r="J50" s="150"/>
      <c r="K50" s="150"/>
      <c r="L50" s="78"/>
      <c r="M50" s="78"/>
      <c r="N50" s="78"/>
      <c r="O50" s="155">
        <f>'Weekly Projection'!C49</f>
        <v>46160</v>
      </c>
      <c r="P50" s="156">
        <f>'Weekly Projection'!I49</f>
        <v>0</v>
      </c>
      <c r="Q50" s="156">
        <f>Settings!$D$12</f>
        <v>0</v>
      </c>
      <c r="R50" s="4"/>
      <c r="S50" s="4"/>
      <c r="T50" s="4"/>
      <c r="U50" s="4"/>
    </row>
    <row r="51" spans="2:21" ht="20" customHeight="1" outlineLevel="1">
      <c r="B51" s="150"/>
      <c r="C51" s="150"/>
      <c r="D51" s="150"/>
      <c r="E51" s="150"/>
      <c r="F51" s="150"/>
      <c r="G51" s="150"/>
      <c r="H51" s="150"/>
      <c r="I51" s="150"/>
      <c r="J51" s="150"/>
      <c r="K51" s="150"/>
      <c r="L51" s="78"/>
      <c r="M51" s="78"/>
      <c r="N51" s="78"/>
      <c r="O51" s="155">
        <f>'Weekly Projection'!C50</f>
        <v>46167</v>
      </c>
      <c r="P51" s="156">
        <f>'Weekly Projection'!I50</f>
        <v>0</v>
      </c>
      <c r="Q51" s="156">
        <f>Settings!$D$12</f>
        <v>0</v>
      </c>
      <c r="R51" s="4"/>
      <c r="S51" s="4"/>
      <c r="T51" s="4"/>
      <c r="U51" s="4"/>
    </row>
    <row r="52" spans="2:21" ht="20" customHeight="1" outlineLevel="1">
      <c r="B52" s="150"/>
      <c r="C52" s="150"/>
      <c r="D52" s="150"/>
      <c r="E52" s="150"/>
      <c r="F52" s="150"/>
      <c r="G52" s="150"/>
      <c r="H52" s="150"/>
      <c r="I52" s="150"/>
      <c r="J52" s="150"/>
      <c r="K52" s="150"/>
      <c r="L52" s="78"/>
      <c r="M52" s="78"/>
      <c r="N52" s="78"/>
      <c r="O52" s="155">
        <f>'Weekly Projection'!C51</f>
        <v>46174</v>
      </c>
      <c r="P52" s="156">
        <f>'Weekly Projection'!I51</f>
        <v>0</v>
      </c>
      <c r="Q52" s="156">
        <f>Settings!$D$12</f>
        <v>0</v>
      </c>
      <c r="R52" s="4"/>
      <c r="S52" s="4"/>
      <c r="T52" s="4"/>
      <c r="U52" s="4"/>
    </row>
    <row r="53" spans="2:21" ht="20" customHeight="1" outlineLevel="1">
      <c r="B53" s="150"/>
      <c r="C53" s="150"/>
      <c r="D53" s="150"/>
      <c r="E53" s="150"/>
      <c r="F53" s="150"/>
      <c r="G53" s="150"/>
      <c r="H53" s="150"/>
      <c r="I53" s="150"/>
      <c r="J53" s="150"/>
      <c r="K53" s="150"/>
      <c r="L53" s="78"/>
      <c r="M53" s="78"/>
      <c r="N53" s="78"/>
      <c r="O53" s="155">
        <f>'Weekly Projection'!C52</f>
        <v>46181</v>
      </c>
      <c r="P53" s="156">
        <f>'Weekly Projection'!I52</f>
        <v>0</v>
      </c>
      <c r="Q53" s="156">
        <f>Settings!$D$12</f>
        <v>0</v>
      </c>
      <c r="R53" s="4"/>
      <c r="S53" s="4"/>
      <c r="T53" s="4"/>
      <c r="U53" s="4"/>
    </row>
    <row r="54" spans="2:21" ht="20" customHeight="1">
      <c r="B54" s="78"/>
      <c r="C54" s="78"/>
      <c r="D54" s="78"/>
      <c r="E54" s="78"/>
      <c r="F54" s="78"/>
      <c r="G54" s="78"/>
      <c r="H54" s="78"/>
      <c r="I54" s="9"/>
      <c r="J54" s="78"/>
      <c r="K54" s="78"/>
      <c r="L54" s="78"/>
      <c r="M54" s="78"/>
      <c r="N54" s="78"/>
      <c r="O54" s="155">
        <f>'Weekly Projection'!C53</f>
        <v>46188</v>
      </c>
      <c r="P54" s="156">
        <f>'Weekly Projection'!I53</f>
        <v>0</v>
      </c>
      <c r="Q54" s="156">
        <f>Settings!$D$12</f>
        <v>0</v>
      </c>
      <c r="R54" s="4"/>
      <c r="S54" s="4"/>
      <c r="T54" s="4"/>
      <c r="U54" s="4"/>
    </row>
    <row r="55" spans="2:21" ht="30" customHeight="1">
      <c r="B55" s="25" t="s">
        <v>196</v>
      </c>
      <c r="C55" s="1"/>
      <c r="D55" s="8"/>
      <c r="E55" s="78"/>
      <c r="F55" s="78"/>
      <c r="G55" s="78"/>
      <c r="H55" s="78"/>
      <c r="I55" s="9"/>
      <c r="J55" s="78"/>
      <c r="K55" s="78"/>
      <c r="L55" s="78"/>
      <c r="M55" s="78"/>
      <c r="N55" s="78"/>
      <c r="O55" s="155">
        <f>'Weekly Projection'!C54</f>
        <v>46195</v>
      </c>
      <c r="P55" s="156">
        <f>'Weekly Projection'!I54</f>
        <v>0</v>
      </c>
      <c r="Q55" s="156">
        <f>Settings!$D$12</f>
        <v>0</v>
      </c>
      <c r="R55" s="4"/>
      <c r="S55" s="4"/>
      <c r="T55" s="4"/>
      <c r="U55" s="4"/>
    </row>
    <row r="56" spans="2:21" ht="20" customHeight="1" outlineLevel="1">
      <c r="B56" s="9"/>
      <c r="C56" s="9"/>
      <c r="D56" s="9"/>
      <c r="E56" s="78"/>
      <c r="F56" s="78"/>
      <c r="G56" s="78"/>
      <c r="H56" s="78"/>
      <c r="I56" s="9"/>
      <c r="J56" s="78"/>
      <c r="K56" s="78"/>
      <c r="L56" s="78"/>
      <c r="M56" s="78"/>
      <c r="N56" s="78"/>
      <c r="O56" s="155">
        <f>'Weekly Projection'!C56</f>
        <v>46209</v>
      </c>
      <c r="P56" s="156">
        <f>'Weekly Projection'!I56</f>
        <v>0</v>
      </c>
      <c r="Q56" s="156">
        <f>Settings!$D$12</f>
        <v>0</v>
      </c>
      <c r="R56" s="4"/>
      <c r="S56" s="4"/>
      <c r="T56" s="4"/>
      <c r="U56" s="4"/>
    </row>
    <row r="57" spans="2:21" ht="20" customHeight="1" outlineLevel="1">
      <c r="B57" s="296" t="str">
        <f>IF($F$16=0,"No low-balance weeks are projected for the selected period.",$F$16&amp;" week(s) fall below the minimum safe balance.")</f>
        <v>No low-balance weeks are projected for the selected period.</v>
      </c>
      <c r="C57" s="296"/>
      <c r="D57" s="296"/>
      <c r="E57" s="296"/>
      <c r="F57" s="296"/>
      <c r="G57" s="296"/>
      <c r="H57" s="296"/>
      <c r="I57" s="296"/>
      <c r="J57" s="296"/>
      <c r="K57" s="296"/>
      <c r="L57" s="78"/>
      <c r="M57" s="78"/>
      <c r="N57" s="78"/>
      <c r="O57" s="155">
        <f>'Weekly Projection'!C57</f>
        <v>46216</v>
      </c>
      <c r="P57" s="156">
        <f>'Weekly Projection'!I57</f>
        <v>0</v>
      </c>
      <c r="Q57" s="156">
        <f>Settings!$D$12</f>
        <v>0</v>
      </c>
      <c r="R57" s="4"/>
      <c r="S57" s="4"/>
      <c r="T57" s="4"/>
      <c r="U57" s="4"/>
    </row>
    <row r="58" spans="2:21" ht="20" customHeight="1" outlineLevel="1">
      <c r="B58" s="295" t="str">
        <f ca="1">IF($F$19=0,"No bills are due in the next 14 days.","Bills totaling "&amp;TEXT($F$19,"$#,##0")&amp;" are due in the next 14 days.")</f>
        <v>No bills are due in the next 14 days.</v>
      </c>
      <c r="C58" s="295"/>
      <c r="D58" s="295"/>
      <c r="E58" s="295"/>
      <c r="F58" s="295"/>
      <c r="G58" s="295"/>
      <c r="H58" s="295"/>
      <c r="I58" s="295"/>
      <c r="J58" s="295"/>
      <c r="K58" s="295"/>
      <c r="L58" s="78"/>
      <c r="M58" s="78"/>
      <c r="N58" s="78"/>
      <c r="O58" s="155">
        <f>'Weekly Projection'!C58</f>
        <v>46223</v>
      </c>
      <c r="P58" s="156">
        <f>'Weekly Projection'!I58</f>
        <v>0</v>
      </c>
      <c r="Q58" s="156">
        <f>Settings!$D$12</f>
        <v>0</v>
      </c>
      <c r="R58" s="4"/>
      <c r="S58" s="4"/>
      <c r="T58" s="4"/>
      <c r="U58" s="4"/>
    </row>
    <row r="59" spans="2:21" ht="20" customHeight="1" outlineLevel="1">
      <c r="B59" s="297" t="str">
        <f>IF($J$19=0,"All selected transactions are cleared.",$J$19&amp;" selected transaction(s) remain uncleared.")</f>
        <v>All selected transactions are cleared.</v>
      </c>
      <c r="C59" s="297"/>
      <c r="D59" s="297"/>
      <c r="E59" s="297"/>
      <c r="F59" s="297"/>
      <c r="G59" s="297"/>
      <c r="H59" s="297"/>
      <c r="I59" s="297"/>
      <c r="J59" s="297"/>
      <c r="K59" s="297"/>
      <c r="L59" s="78"/>
      <c r="M59" s="78"/>
      <c r="N59" s="78"/>
      <c r="O59" s="155">
        <f>'Weekly Projection'!C59</f>
        <v>46230</v>
      </c>
      <c r="P59" s="156">
        <f>'Weekly Projection'!I59</f>
        <v>0</v>
      </c>
      <c r="Q59" s="156">
        <f>Settings!$D$12</f>
        <v>0</v>
      </c>
      <c r="R59" s="4"/>
      <c r="S59" s="4"/>
      <c r="T59" s="4"/>
      <c r="U59" s="4"/>
    </row>
    <row r="60" spans="2:21" ht="20" customHeight="1" outlineLevel="1">
      <c r="B60" s="295" t="str">
        <f>IF($F$13&gt;=0,"Selected-period cash flow is positive by "&amp;TEXT($F$13,"$#,##0")&amp;".","Selected-period outflows exceed inflows by "&amp;TEXT(ABS($F$13),"$#,##0")&amp;".")</f>
        <v>Selected-period cash flow is positive by $0.</v>
      </c>
      <c r="C60" s="295"/>
      <c r="D60" s="295"/>
      <c r="E60" s="295"/>
      <c r="F60" s="295"/>
      <c r="G60" s="295"/>
      <c r="H60" s="295"/>
      <c r="I60" s="295"/>
      <c r="J60" s="295"/>
      <c r="K60" s="295"/>
      <c r="L60" s="78"/>
      <c r="M60" s="78"/>
      <c r="N60" s="78"/>
      <c r="O60" s="155">
        <f>'Weekly Projection'!C60</f>
        <v>46237</v>
      </c>
      <c r="P60" s="156">
        <f>'Weekly Projection'!I60</f>
        <v>0</v>
      </c>
      <c r="Q60" s="156">
        <f>Settings!$D$12</f>
        <v>0</v>
      </c>
      <c r="R60" s="4"/>
      <c r="S60" s="4"/>
      <c r="T60" s="4"/>
      <c r="U60" s="4"/>
    </row>
    <row r="61" spans="2:21" ht="20" customHeight="1" outlineLevel="1">
      <c r="B61" s="295" t="str">
        <f>IF($H$16&lt;$J$16,"Action: Move or retain at least "&amp;TEXT($J$16-$H$16,"$#,##0")&amp;" before the weakest week to keep cash above the safety buffer.","Liquidity is protected: the lowest projected week remains "&amp;TEXT($H$16-$J$16,"$#,##0")&amp;" above the safety buffer.")</f>
        <v>Liquidity is protected: the lowest projected week remains $0 above the safety buffer.</v>
      </c>
      <c r="C61" s="295"/>
      <c r="D61" s="295"/>
      <c r="E61" s="295"/>
      <c r="F61" s="295"/>
      <c r="G61" s="295"/>
      <c r="H61" s="295"/>
      <c r="I61" s="295"/>
      <c r="J61" s="295"/>
      <c r="K61" s="295"/>
      <c r="L61" s="78"/>
      <c r="M61" s="78"/>
      <c r="N61" s="78"/>
      <c r="O61" s="155">
        <f>'Weekly Projection'!C61</f>
        <v>46244</v>
      </c>
      <c r="P61" s="156">
        <f>'Weekly Projection'!I61</f>
        <v>0</v>
      </c>
      <c r="Q61" s="156">
        <f>Settings!$D$12</f>
        <v>0</v>
      </c>
      <c r="R61" s="4"/>
      <c r="S61" s="4"/>
      <c r="T61" s="4"/>
      <c r="U61" s="4"/>
    </row>
    <row r="62" spans="2:21" ht="20" customHeight="1" outlineLevel="1">
      <c r="B62" s="295" t="str">
        <f ca="1">IF($F$19&gt;$H$13,"Near-term bills exceed the projected ending balance by "&amp;TEXT($F$19-$H$13,"$#,##0")&amp;"; confirm incoming cash or reschedule lower-priority payments.","The projected ending balance covers the next 14 days of bills with "&amp;TEXT($H$13-$F$19,"$#,##0")&amp;" remaining.")</f>
        <v>The projected ending balance covers the next 14 days of bills with $0 remaining.</v>
      </c>
      <c r="C62" s="295"/>
      <c r="D62" s="295"/>
      <c r="E62" s="295"/>
      <c r="F62" s="295"/>
      <c r="G62" s="295"/>
      <c r="H62" s="295"/>
      <c r="I62" s="295"/>
      <c r="J62" s="295"/>
      <c r="K62" s="295"/>
      <c r="L62" s="78"/>
      <c r="M62" s="78"/>
      <c r="N62" s="78"/>
      <c r="O62" s="155">
        <f>'Weekly Projection'!C62</f>
        <v>46251</v>
      </c>
      <c r="P62" s="156">
        <f>'Weekly Projection'!I62</f>
        <v>0</v>
      </c>
      <c r="Q62" s="156">
        <f>Settings!$D$12</f>
        <v>0</v>
      </c>
      <c r="R62" s="4"/>
      <c r="S62" s="4"/>
      <c r="T62" s="4"/>
      <c r="U62" s="4"/>
    </row>
    <row r="63" spans="2:21" ht="20" customHeight="1" outlineLevel="1">
      <c r="B63" s="295" t="str">
        <f ca="1">IF($F$19=0,"No near-term bill concentration risk is currently visible.",IF($H$19/$F$19&gt;=0.5,"Concentration risk: the largest upcoming bill is "&amp;TEXT($H$19/$F$19,"0%")&amp;" of 14-day bills; verify its due date and funding first.","Upcoming bills are reasonably diversified; the largest represents "&amp;TEXT($H$19/$F$19,"0%")&amp;" of the 14-day total."))</f>
        <v>No near-term bill concentration risk is currently visible.</v>
      </c>
      <c r="C63" s="295"/>
      <c r="D63" s="295"/>
      <c r="E63" s="295"/>
      <c r="F63" s="295"/>
      <c r="G63" s="295"/>
      <c r="H63" s="295"/>
      <c r="I63" s="295"/>
      <c r="J63" s="295"/>
      <c r="K63" s="295"/>
      <c r="L63" s="9"/>
      <c r="M63" s="9"/>
      <c r="N63" s="9"/>
      <c r="O63" s="155">
        <f>'Weekly Projection'!C63</f>
        <v>46258</v>
      </c>
      <c r="P63" s="156">
        <f>'Weekly Projection'!I63</f>
        <v>0</v>
      </c>
      <c r="Q63" s="156">
        <f>Settings!$D$12</f>
        <v>0</v>
      </c>
      <c r="R63" s="4"/>
      <c r="S63" s="4"/>
      <c r="T63" s="4"/>
      <c r="U63" s="4"/>
    </row>
    <row r="64" spans="2:21" ht="20" customHeight="1" outlineLevel="1">
      <c r="B64" s="295" t="str">
        <f>IF($J$19=0,"Reconciliation is current; no selected transactions remain uncleared.","Reconcile the "&amp;$J$19&amp;" uncleared transaction(s) before committing surplus cash; cleared cash is "&amp;TEXT(ABS($H$13-$J$13),"$#,##0")&amp;IF($H$13&gt;=$J$13," below"," above")&amp;" the projection.")</f>
        <v>Reconciliation is current; no selected transactions remain uncleared.</v>
      </c>
      <c r="C64" s="295"/>
      <c r="D64" s="295"/>
      <c r="E64" s="295"/>
      <c r="F64" s="295"/>
      <c r="G64" s="295"/>
      <c r="H64" s="295"/>
      <c r="I64" s="295"/>
      <c r="J64" s="295"/>
      <c r="K64" s="295"/>
      <c r="L64" s="8"/>
      <c r="M64" s="8"/>
      <c r="N64" s="8"/>
      <c r="O64" s="155">
        <f>'Weekly Projection'!C64</f>
        <v>46265</v>
      </c>
      <c r="P64" s="156">
        <f>'Weekly Projection'!I64</f>
        <v>0</v>
      </c>
      <c r="Q64" s="156">
        <f>Settings!$D$12</f>
        <v>0</v>
      </c>
      <c r="R64" s="4"/>
      <c r="S64" s="4"/>
      <c r="T64" s="4"/>
      <c r="U64" s="4"/>
    </row>
    <row r="65" spans="2:21" ht="20" customHeight="1" outlineLevel="1">
      <c r="B65" s="295" t="str">
        <f>IF($B$19&gt;=10%,"Savings pace is strong at "&amp;TEXT($B$19,"0.0%")&amp;"; protect it by transferring surplus automatically.","Savings rate is "&amp;TEXT($B$19,"0.0%")&amp;". Improving net cash flow by "&amp;TEXT(MAX(0,$B$13*10%-$F$13),"$#,##0")&amp;" would reach a 10% savings target.")</f>
        <v>Savings rate is 0.0%. Improving net cash flow by $0 would reach a 10% savings target.</v>
      </c>
      <c r="C65" s="295"/>
      <c r="D65" s="295"/>
      <c r="E65" s="295"/>
      <c r="F65" s="295"/>
      <c r="G65" s="295"/>
      <c r="H65" s="295"/>
      <c r="I65" s="295"/>
      <c r="J65" s="295"/>
      <c r="K65" s="295"/>
      <c r="L65" s="9"/>
      <c r="M65" s="9"/>
      <c r="N65" s="9"/>
      <c r="O65" s="155">
        <f>'Weekly Projection'!C65</f>
        <v>46272</v>
      </c>
      <c r="P65" s="156">
        <f>'Weekly Projection'!I65</f>
        <v>0</v>
      </c>
      <c r="Q65" s="156">
        <f>Settings!$D$12</f>
        <v>0</v>
      </c>
      <c r="R65" s="4"/>
      <c r="S65" s="4"/>
      <c r="T65" s="4"/>
      <c r="U65" s="4"/>
    </row>
    <row r="66" spans="2:21" ht="20" customHeight="1" outlineLevel="1">
      <c r="B66" s="295" t="str">
        <f>IF($F$13&lt;=0,"Priority: reduce or defer at least "&amp;TEXT(ABS($F$13),"$#,##0")&amp;" of outflows to restore positive cash generation.",IF($B$16&lt;0,"Cash flow is positive, but the projected ending balance is "&amp;TEXT(ABS($B$16),"$#,##0")&amp;" below the minimum buffer; retain this period's surplus instead of adding discretionary spend.","Cash flow and buffer are both positive; surplus above the buffer is "&amp;TEXT($B$16,"$#,##0")&amp;" and can be allocated deliberately."))</f>
        <v>Priority: reduce or defer at least $0 of outflows to restore positive cash generation.</v>
      </c>
      <c r="C66" s="295"/>
      <c r="D66" s="295"/>
      <c r="E66" s="295"/>
      <c r="F66" s="295"/>
      <c r="G66" s="295"/>
      <c r="H66" s="295"/>
      <c r="I66" s="295"/>
      <c r="J66" s="295"/>
      <c r="K66" s="295"/>
      <c r="L66" s="13"/>
      <c r="M66" s="13"/>
      <c r="N66" s="13"/>
      <c r="O66" s="155">
        <f>'Weekly Projection'!C66</f>
        <v>46279</v>
      </c>
      <c r="P66" s="156">
        <f>'Weekly Projection'!I66</f>
        <v>0</v>
      </c>
      <c r="Q66" s="156">
        <f>Settings!$D$12</f>
        <v>0</v>
      </c>
      <c r="R66" s="4"/>
      <c r="S66" s="4"/>
      <c r="T66" s="4"/>
      <c r="U66" s="4"/>
    </row>
    <row r="67" spans="2:21" ht="20" customHeight="1">
      <c r="B67" s="1"/>
      <c r="C67" s="1"/>
      <c r="D67" s="1"/>
      <c r="E67" s="14"/>
      <c r="F67" s="14"/>
      <c r="G67" s="14"/>
      <c r="H67" s="14"/>
      <c r="I67" s="14"/>
      <c r="J67" s="14"/>
      <c r="K67" s="14"/>
      <c r="L67" s="14"/>
      <c r="M67" s="14"/>
      <c r="N67" s="14"/>
      <c r="O67" s="155">
        <f>'Weekly Projection'!C67</f>
        <v>46286</v>
      </c>
      <c r="P67" s="156">
        <f>'Weekly Projection'!I67</f>
        <v>0</v>
      </c>
      <c r="Q67" s="156">
        <f>Settings!$D$12</f>
        <v>0</v>
      </c>
      <c r="R67" s="4"/>
      <c r="S67" s="4"/>
      <c r="T67" s="4"/>
      <c r="U67" s="4"/>
    </row>
    <row r="68" spans="2:21" ht="20" customHeight="1">
      <c r="B68" s="226" t="str">
        <f>HYPERLINK("https://dothecalculation.com","Do The Calculation | CashFlow Timing Planner | dothecalculation.com")</f>
        <v>Do The Calculation | CashFlow Timing Planner | dothecalculation.com</v>
      </c>
      <c r="C68" s="1"/>
      <c r="D68" s="1"/>
      <c r="E68" s="13"/>
      <c r="F68" s="13"/>
      <c r="G68" s="13"/>
      <c r="H68" s="13"/>
      <c r="I68" s="13"/>
      <c r="J68" s="13"/>
      <c r="K68" s="13"/>
      <c r="L68" s="13"/>
      <c r="M68" s="13"/>
      <c r="N68" s="13"/>
      <c r="O68" s="155">
        <f>'Weekly Projection'!C68</f>
        <v>46293</v>
      </c>
      <c r="P68" s="156">
        <f>'Weekly Projection'!I68</f>
        <v>0</v>
      </c>
      <c r="Q68" s="156">
        <f>Settings!$D$12</f>
        <v>0</v>
      </c>
      <c r="R68" s="4"/>
      <c r="S68" s="4"/>
      <c r="T68" s="4"/>
      <c r="U68" s="4"/>
    </row>
    <row r="69" spans="2:21" ht="20" customHeight="1">
      <c r="B69" s="1"/>
      <c r="C69" s="1"/>
      <c r="D69" s="1"/>
      <c r="E69" s="14"/>
      <c r="F69" s="14"/>
      <c r="G69" s="14"/>
      <c r="H69" s="14"/>
      <c r="I69" s="14"/>
      <c r="J69" s="14"/>
      <c r="K69" s="14"/>
      <c r="L69" s="14"/>
      <c r="M69" s="14"/>
      <c r="N69" s="14"/>
      <c r="O69" s="155">
        <f>'Weekly Projection'!C69</f>
        <v>46300</v>
      </c>
      <c r="P69" s="156">
        <f>'Weekly Projection'!I69</f>
        <v>0</v>
      </c>
      <c r="Q69" s="156">
        <f>Settings!$D$12</f>
        <v>0</v>
      </c>
      <c r="R69" s="4"/>
      <c r="S69" s="4"/>
      <c r="T69" s="4"/>
      <c r="U69" s="4"/>
    </row>
    <row r="70" spans="2:21" ht="20" customHeight="1">
      <c r="B70" s="9"/>
      <c r="C70" s="9"/>
      <c r="D70" s="9"/>
      <c r="E70" s="9"/>
      <c r="F70" s="9"/>
      <c r="G70" s="9"/>
      <c r="H70" s="9"/>
      <c r="I70" s="9"/>
      <c r="J70" s="9"/>
      <c r="K70" s="9"/>
      <c r="L70" s="9"/>
      <c r="M70" s="9"/>
      <c r="N70" s="9"/>
      <c r="O70" s="155">
        <f>'Weekly Projection'!C70</f>
        <v>46307</v>
      </c>
      <c r="P70" s="156">
        <f>'Weekly Projection'!I70</f>
        <v>0</v>
      </c>
      <c r="Q70" s="156">
        <f>Settings!$D$12</f>
        <v>0</v>
      </c>
      <c r="R70" s="4"/>
      <c r="S70" s="4"/>
      <c r="T70" s="4"/>
      <c r="U70" s="4"/>
    </row>
    <row r="71" spans="2:21" ht="20" customHeight="1">
      <c r="B71" s="9"/>
      <c r="C71" s="9"/>
      <c r="D71" s="9"/>
      <c r="E71" s="9"/>
      <c r="F71" s="9"/>
      <c r="G71" s="9"/>
      <c r="H71" s="9"/>
      <c r="I71" s="9"/>
      <c r="J71" s="9"/>
      <c r="K71" s="9"/>
      <c r="L71" s="9"/>
      <c r="M71" s="9"/>
      <c r="N71" s="9"/>
      <c r="O71" s="155">
        <f>'Weekly Projection'!C71</f>
        <v>46314</v>
      </c>
      <c r="P71" s="156">
        <f>'Weekly Projection'!I71</f>
        <v>0</v>
      </c>
      <c r="Q71" s="156">
        <f>Settings!$D$12</f>
        <v>0</v>
      </c>
      <c r="R71" s="4"/>
      <c r="S71" s="4"/>
      <c r="T71" s="4"/>
      <c r="U71" s="4"/>
    </row>
    <row r="72" spans="2:21" ht="20" customHeight="1">
      <c r="B72" s="9"/>
      <c r="C72" s="9"/>
      <c r="D72" s="9"/>
      <c r="E72" s="9"/>
      <c r="F72" s="9"/>
      <c r="G72" s="9"/>
      <c r="H72" s="9"/>
      <c r="I72" s="9"/>
      <c r="J72" s="9"/>
      <c r="K72" s="9"/>
      <c r="L72" s="9"/>
      <c r="M72" s="9"/>
      <c r="N72" s="9"/>
      <c r="O72" s="155">
        <f>'Weekly Projection'!C72</f>
        <v>46321</v>
      </c>
      <c r="P72" s="156">
        <f>'Weekly Projection'!I72</f>
        <v>0</v>
      </c>
      <c r="Q72" s="156">
        <f>Settings!$D$12</f>
        <v>0</v>
      </c>
      <c r="R72" s="4"/>
      <c r="S72" s="4"/>
      <c r="T72" s="4"/>
      <c r="U72" s="4"/>
    </row>
    <row r="73" spans="2:21" ht="20" customHeight="1">
      <c r="B73" s="1"/>
      <c r="C73" s="10"/>
      <c r="D73" s="10"/>
      <c r="E73" s="10"/>
      <c r="F73" s="10"/>
      <c r="G73" s="10"/>
      <c r="H73" s="10"/>
      <c r="I73" s="10"/>
      <c r="J73" s="10"/>
      <c r="K73" s="10"/>
      <c r="L73" s="10"/>
      <c r="M73" s="10"/>
      <c r="N73" s="10"/>
      <c r="O73" s="155">
        <f>'Weekly Projection'!C73</f>
        <v>46328</v>
      </c>
      <c r="P73" s="156">
        <f>'Weekly Projection'!I73</f>
        <v>0</v>
      </c>
      <c r="Q73" s="156">
        <f>Settings!$D$12</f>
        <v>0</v>
      </c>
      <c r="R73" s="4"/>
      <c r="S73" s="4"/>
      <c r="T73" s="4"/>
      <c r="U73" s="4"/>
    </row>
    <row r="74" spans="2:21" ht="20" customHeight="1">
      <c r="B74" s="9"/>
      <c r="C74" s="9"/>
      <c r="D74" s="9"/>
      <c r="E74" s="9"/>
      <c r="F74" s="9"/>
      <c r="G74" s="9"/>
      <c r="H74" s="9"/>
      <c r="I74" s="9"/>
      <c r="J74" s="9"/>
      <c r="K74" s="9"/>
      <c r="L74" s="9"/>
      <c r="M74" s="9"/>
      <c r="N74" s="9"/>
      <c r="O74" s="155">
        <f>'Weekly Projection'!C74</f>
        <v>46335</v>
      </c>
      <c r="P74" s="156">
        <f>'Weekly Projection'!I74</f>
        <v>0</v>
      </c>
      <c r="Q74" s="156">
        <f>Settings!$D$12</f>
        <v>0</v>
      </c>
      <c r="R74" s="4"/>
      <c r="S74" s="4"/>
      <c r="T74" s="4"/>
      <c r="U74" s="4"/>
    </row>
    <row r="75" spans="2:21" ht="20" customHeight="1">
      <c r="B75" s="9"/>
      <c r="C75" s="9"/>
      <c r="D75" s="9"/>
      <c r="E75" s="9"/>
      <c r="F75" s="9"/>
      <c r="G75" s="9"/>
      <c r="H75" s="9"/>
      <c r="I75" s="9"/>
      <c r="J75" s="9"/>
      <c r="K75" s="9"/>
      <c r="L75" s="9"/>
      <c r="M75" s="9"/>
      <c r="N75" s="9"/>
      <c r="O75" s="155">
        <f>'Weekly Projection'!C75</f>
        <v>46342</v>
      </c>
      <c r="P75" s="156">
        <f>'Weekly Projection'!I75</f>
        <v>0</v>
      </c>
      <c r="Q75" s="156">
        <f>Settings!$D$12</f>
        <v>0</v>
      </c>
      <c r="R75" s="4"/>
      <c r="S75" s="4"/>
      <c r="T75" s="4"/>
      <c r="U75" s="4"/>
    </row>
    <row r="76" spans="2:21" ht="20" customHeight="1">
      <c r="B76" s="9"/>
      <c r="C76" s="9"/>
      <c r="D76" s="9"/>
      <c r="E76" s="9"/>
      <c r="F76" s="9"/>
      <c r="G76" s="9"/>
      <c r="H76" s="9"/>
      <c r="I76" s="9"/>
      <c r="J76" s="9"/>
      <c r="K76" s="9"/>
      <c r="L76" s="9"/>
      <c r="M76" s="9"/>
      <c r="N76" s="9"/>
      <c r="O76" s="155">
        <f>'Weekly Projection'!C76</f>
        <v>46349</v>
      </c>
      <c r="P76" s="156">
        <f>'Weekly Projection'!I76</f>
        <v>0</v>
      </c>
      <c r="Q76" s="156">
        <f>Settings!$D$12</f>
        <v>0</v>
      </c>
      <c r="R76" s="4"/>
      <c r="S76" s="4"/>
      <c r="T76" s="4"/>
      <c r="U76" s="4"/>
    </row>
    <row r="77" spans="2:21" ht="20" customHeight="1">
      <c r="B77" s="9"/>
      <c r="C77" s="9"/>
      <c r="D77" s="9"/>
      <c r="E77" s="9"/>
      <c r="F77" s="9"/>
      <c r="G77" s="9"/>
      <c r="H77" s="9"/>
      <c r="I77" s="9"/>
      <c r="J77" s="9"/>
      <c r="K77" s="9"/>
      <c r="L77" s="9"/>
      <c r="M77" s="9"/>
      <c r="N77" s="9"/>
      <c r="O77" s="155">
        <f>'Weekly Projection'!C77</f>
        <v>46356</v>
      </c>
      <c r="P77" s="156">
        <f>'Weekly Projection'!I77</f>
        <v>0</v>
      </c>
      <c r="Q77" s="156">
        <f>Settings!$D$12</f>
        <v>0</v>
      </c>
      <c r="R77" s="4"/>
      <c r="S77" s="4"/>
      <c r="T77" s="4"/>
      <c r="U77" s="4"/>
    </row>
    <row r="78" spans="2:21" ht="20" customHeight="1">
      <c r="B78" s="9"/>
      <c r="C78" s="9"/>
      <c r="D78" s="9"/>
      <c r="E78" s="9"/>
      <c r="F78" s="9"/>
      <c r="G78" s="9"/>
      <c r="H78" s="9"/>
      <c r="I78" s="9"/>
      <c r="J78" s="9"/>
      <c r="K78" s="9"/>
      <c r="L78" s="9"/>
      <c r="M78" s="9"/>
      <c r="N78" s="9"/>
      <c r="O78" s="155">
        <f>'Weekly Projection'!C78</f>
        <v>46363</v>
      </c>
      <c r="P78" s="156">
        <f>'Weekly Projection'!I78</f>
        <v>0</v>
      </c>
      <c r="Q78" s="156">
        <f>Settings!$D$12</f>
        <v>0</v>
      </c>
      <c r="R78" s="4"/>
      <c r="S78" s="4"/>
      <c r="T78" s="4"/>
      <c r="U78" s="4"/>
    </row>
    <row r="79" spans="2:21" ht="20" customHeight="1">
      <c r="B79" s="9"/>
      <c r="C79" s="9"/>
      <c r="D79" s="9"/>
      <c r="E79" s="9"/>
      <c r="F79" s="9"/>
      <c r="G79" s="9"/>
      <c r="H79" s="9"/>
      <c r="I79" s="9"/>
      <c r="J79" s="9"/>
      <c r="K79" s="9"/>
      <c r="L79" s="9"/>
      <c r="M79" s="9"/>
      <c r="N79" s="9"/>
      <c r="O79" s="155">
        <f>'Weekly Projection'!C79</f>
        <v>46370</v>
      </c>
      <c r="P79" s="156">
        <f>'Weekly Projection'!I79</f>
        <v>0</v>
      </c>
      <c r="Q79" s="156">
        <f>Settings!$D$12</f>
        <v>0</v>
      </c>
      <c r="R79" s="4"/>
      <c r="S79" s="4"/>
      <c r="T79" s="4"/>
      <c r="U79" s="4"/>
    </row>
    <row r="80" spans="2:21" ht="20" customHeight="1">
      <c r="B80" s="9"/>
      <c r="C80" s="9"/>
      <c r="D80" s="9"/>
      <c r="E80" s="9"/>
      <c r="F80" s="9"/>
      <c r="G80" s="9"/>
      <c r="H80" s="9"/>
      <c r="I80" s="9"/>
      <c r="J80" s="9"/>
      <c r="K80" s="9"/>
      <c r="L80" s="9"/>
      <c r="M80" s="9"/>
      <c r="N80" s="9"/>
      <c r="O80" s="155">
        <f>'Weekly Projection'!C80</f>
        <v>46377</v>
      </c>
      <c r="P80" s="156">
        <f>'Weekly Projection'!I80</f>
        <v>0</v>
      </c>
      <c r="Q80" s="156">
        <f>Settings!$D$12</f>
        <v>0</v>
      </c>
      <c r="R80" s="4"/>
      <c r="S80" s="4"/>
      <c r="T80" s="4"/>
      <c r="U80" s="4"/>
    </row>
    <row r="81" spans="2:21" ht="20" customHeight="1">
      <c r="B81" s="9"/>
      <c r="C81" s="9"/>
      <c r="D81" s="9"/>
      <c r="E81" s="9"/>
      <c r="F81" s="9"/>
      <c r="G81" s="9"/>
      <c r="H81" s="9"/>
      <c r="I81" s="9"/>
      <c r="J81" s="9"/>
      <c r="K81" s="9"/>
      <c r="L81" s="9"/>
      <c r="M81" s="9"/>
      <c r="N81" s="9"/>
      <c r="O81" s="155">
        <f>'Weekly Projection'!C81</f>
        <v>46384</v>
      </c>
      <c r="P81" s="156">
        <f>'Weekly Projection'!I81</f>
        <v>0</v>
      </c>
      <c r="Q81" s="156">
        <f>Settings!$D$12</f>
        <v>0</v>
      </c>
      <c r="R81" s="4"/>
      <c r="S81" s="4"/>
      <c r="T81" s="4"/>
      <c r="U81" s="4"/>
    </row>
    <row r="82" spans="2:21" ht="20" customHeight="1">
      <c r="B82" s="9"/>
      <c r="C82" s="9"/>
      <c r="D82" s="9"/>
      <c r="E82" s="9"/>
      <c r="F82" s="9"/>
      <c r="G82" s="9"/>
      <c r="H82" s="9"/>
      <c r="I82" s="9"/>
      <c r="J82" s="9"/>
      <c r="K82" s="9"/>
      <c r="L82" s="9"/>
      <c r="M82" s="9"/>
      <c r="N82" s="9"/>
    </row>
    <row r="83" spans="2:21" ht="20" customHeight="1">
      <c r="B83" s="9"/>
      <c r="C83" s="9"/>
      <c r="D83" s="9"/>
      <c r="E83" s="9"/>
      <c r="F83" s="9"/>
      <c r="G83" s="9"/>
      <c r="H83" s="9"/>
      <c r="I83" s="9"/>
      <c r="J83" s="9"/>
      <c r="K83" s="9"/>
      <c r="L83" s="9"/>
      <c r="M83" s="9"/>
      <c r="N83" s="9"/>
    </row>
    <row r="84" spans="2:21" ht="20" customHeight="1">
      <c r="B84" s="9"/>
      <c r="C84" s="9"/>
      <c r="D84" s="9"/>
      <c r="E84" s="9"/>
      <c r="F84" s="9"/>
      <c r="G84" s="9"/>
      <c r="H84" s="9"/>
      <c r="I84" s="9"/>
      <c r="J84" s="9"/>
      <c r="K84" s="9"/>
      <c r="L84" s="9"/>
      <c r="M84" s="9"/>
      <c r="N84" s="9"/>
    </row>
    <row r="85" spans="2:21" ht="20" customHeight="1">
      <c r="B85" s="9"/>
      <c r="C85" s="9"/>
      <c r="D85" s="9"/>
      <c r="E85" s="9"/>
      <c r="F85" s="9"/>
      <c r="G85" s="9"/>
      <c r="H85" s="9"/>
      <c r="I85" s="9"/>
      <c r="J85" s="9"/>
      <c r="K85" s="9"/>
      <c r="L85" s="9"/>
      <c r="M85" s="9"/>
      <c r="N85" s="9"/>
    </row>
    <row r="86" spans="2:21" ht="20" customHeight="1">
      <c r="B86" s="9"/>
      <c r="C86" s="9"/>
      <c r="D86" s="9"/>
      <c r="E86" s="9"/>
      <c r="F86" s="9"/>
      <c r="G86" s="9"/>
      <c r="H86" s="9"/>
      <c r="I86" s="9"/>
      <c r="J86" s="9"/>
      <c r="K86" s="9"/>
      <c r="L86" s="9"/>
      <c r="M86" s="9"/>
      <c r="N86" s="9"/>
    </row>
    <row r="87" spans="2:21" ht="20" customHeight="1">
      <c r="B87" s="9"/>
      <c r="C87" s="9"/>
      <c r="D87" s="9"/>
      <c r="E87" s="9"/>
      <c r="F87" s="9"/>
      <c r="G87" s="9"/>
      <c r="H87" s="9"/>
      <c r="I87" s="9"/>
      <c r="J87" s="9"/>
      <c r="K87" s="9"/>
      <c r="L87" s="9"/>
      <c r="M87" s="9"/>
      <c r="N87" s="9"/>
      <c r="O87" s="9"/>
      <c r="P87" s="9"/>
    </row>
    <row r="88" spans="2:21" ht="20" customHeight="1">
      <c r="B88" s="9"/>
      <c r="C88" s="9"/>
      <c r="D88" s="9"/>
      <c r="E88" s="9"/>
      <c r="F88" s="9"/>
      <c r="G88" s="9"/>
      <c r="H88" s="9"/>
      <c r="I88" s="9"/>
      <c r="J88" s="9"/>
      <c r="K88" s="9"/>
      <c r="L88" s="9"/>
      <c r="M88" s="9"/>
      <c r="N88" s="9"/>
      <c r="O88" s="9"/>
      <c r="P88" s="9"/>
    </row>
    <row r="89" spans="2:21" ht="20" customHeight="1">
      <c r="B89" s="9"/>
      <c r="C89" s="9"/>
      <c r="D89" s="9"/>
      <c r="E89" s="9"/>
      <c r="F89" s="9"/>
      <c r="G89" s="9"/>
      <c r="H89" s="9"/>
      <c r="I89" s="9"/>
      <c r="J89" s="9"/>
      <c r="K89" s="9"/>
      <c r="L89" s="9"/>
      <c r="M89" s="9"/>
      <c r="N89" s="9"/>
      <c r="O89" s="9"/>
      <c r="P89" s="9"/>
    </row>
    <row r="90" spans="2:21" ht="20" customHeight="1">
      <c r="B90" s="9"/>
      <c r="C90" s="9"/>
      <c r="D90" s="9"/>
      <c r="E90" s="9"/>
      <c r="F90" s="9"/>
      <c r="G90" s="9"/>
      <c r="H90" s="9"/>
      <c r="I90" s="9"/>
      <c r="J90" s="9"/>
      <c r="K90" s="9"/>
      <c r="L90" s="9"/>
      <c r="M90" s="9"/>
      <c r="N90" s="9"/>
      <c r="O90" s="9"/>
      <c r="P90" s="9"/>
    </row>
    <row r="91" spans="2:21" ht="20" customHeight="1">
      <c r="B91" s="9"/>
      <c r="C91" s="9"/>
      <c r="D91" s="9"/>
      <c r="E91" s="9"/>
      <c r="F91" s="9"/>
      <c r="G91" s="9"/>
      <c r="H91" s="9"/>
      <c r="I91" s="9"/>
      <c r="J91" s="9"/>
      <c r="K91" s="9"/>
      <c r="L91" s="9"/>
      <c r="M91" s="9"/>
      <c r="N91" s="9"/>
      <c r="O91" s="9"/>
      <c r="P91" s="9"/>
    </row>
    <row r="92" spans="2:21" ht="20" customHeight="1">
      <c r="B92" s="9"/>
      <c r="C92" s="9"/>
      <c r="D92" s="9"/>
      <c r="E92" s="9"/>
      <c r="F92" s="9"/>
      <c r="G92" s="9"/>
      <c r="H92" s="9"/>
      <c r="I92" s="9"/>
      <c r="J92" s="9"/>
      <c r="K92" s="9"/>
      <c r="L92" s="9"/>
      <c r="M92" s="9"/>
      <c r="N92" s="9"/>
      <c r="O92" s="9"/>
      <c r="P92" s="9"/>
    </row>
    <row r="93" spans="2:21" ht="20" customHeight="1">
      <c r="B93" s="9"/>
      <c r="C93" s="9"/>
      <c r="D93" s="9"/>
      <c r="E93" s="9"/>
      <c r="F93" s="9"/>
      <c r="G93" s="9"/>
      <c r="H93" s="9"/>
      <c r="I93" s="9"/>
      <c r="J93" s="9"/>
      <c r="K93" s="9"/>
      <c r="L93" s="9"/>
      <c r="M93" s="9"/>
      <c r="N93" s="9"/>
      <c r="O93" s="9"/>
      <c r="P93" s="9"/>
    </row>
    <row r="94" spans="2:21" ht="20" customHeight="1">
      <c r="B94" s="9"/>
      <c r="C94" s="9"/>
      <c r="D94" s="9"/>
      <c r="E94" s="9"/>
      <c r="F94" s="9"/>
      <c r="G94" s="9"/>
      <c r="H94" s="9"/>
      <c r="I94" s="9"/>
      <c r="J94" s="9"/>
      <c r="K94" s="9"/>
      <c r="L94" s="9"/>
      <c r="M94" s="9"/>
      <c r="N94" s="9"/>
      <c r="O94" s="9"/>
      <c r="P94" s="9"/>
    </row>
    <row r="95" spans="2:21" ht="20" customHeight="1">
      <c r="B95" s="9"/>
      <c r="C95" s="9"/>
      <c r="D95" s="9"/>
      <c r="E95" s="9"/>
      <c r="F95" s="9"/>
      <c r="G95" s="9"/>
      <c r="H95" s="9"/>
      <c r="I95" s="9"/>
      <c r="J95" s="9"/>
      <c r="K95" s="9"/>
      <c r="L95" s="9"/>
      <c r="M95" s="9"/>
      <c r="N95" s="9"/>
      <c r="O95" s="9"/>
      <c r="P95" s="9"/>
    </row>
    <row r="96" spans="2:21" ht="20" customHeight="1">
      <c r="B96" s="9"/>
      <c r="C96" s="9"/>
      <c r="D96" s="9"/>
      <c r="E96" s="9"/>
      <c r="F96" s="9"/>
      <c r="G96" s="9"/>
      <c r="H96" s="9"/>
      <c r="I96" s="9"/>
      <c r="J96" s="9"/>
      <c r="K96" s="9"/>
      <c r="L96" s="9"/>
      <c r="M96" s="9"/>
      <c r="N96" s="9"/>
      <c r="O96" s="9"/>
      <c r="P96" s="9"/>
    </row>
    <row r="97" spans="2:16" ht="20" customHeight="1">
      <c r="B97" s="9"/>
      <c r="C97" s="9"/>
      <c r="D97" s="9"/>
      <c r="E97" s="9"/>
      <c r="F97" s="9"/>
      <c r="G97" s="9"/>
      <c r="H97" s="9"/>
      <c r="I97" s="9"/>
      <c r="J97" s="9"/>
      <c r="K97" s="9"/>
      <c r="L97" s="9"/>
      <c r="M97" s="9"/>
      <c r="N97" s="9"/>
      <c r="O97" s="9"/>
      <c r="P97" s="9"/>
    </row>
    <row r="98" spans="2:16" ht="20" customHeight="1">
      <c r="B98" s="9"/>
      <c r="C98" s="9"/>
      <c r="D98" s="9"/>
      <c r="E98" s="9"/>
      <c r="F98" s="9"/>
      <c r="G98" s="9"/>
      <c r="H98" s="9"/>
      <c r="I98" s="9"/>
      <c r="J98" s="9"/>
      <c r="K98" s="9"/>
      <c r="L98" s="9"/>
      <c r="M98" s="9"/>
      <c r="N98" s="9"/>
      <c r="O98" s="9"/>
      <c r="P98" s="9"/>
    </row>
    <row r="99" spans="2:16" ht="20" customHeight="1">
      <c r="B99" s="9"/>
      <c r="C99" s="9"/>
      <c r="D99" s="9"/>
      <c r="E99" s="9"/>
      <c r="F99" s="9"/>
      <c r="G99" s="9"/>
      <c r="H99" s="9"/>
      <c r="I99" s="9"/>
      <c r="J99" s="9"/>
      <c r="K99" s="9"/>
      <c r="L99" s="9"/>
      <c r="M99" s="9"/>
      <c r="N99" s="9"/>
      <c r="O99" s="9"/>
      <c r="P99" s="9"/>
    </row>
  </sheetData>
  <mergeCells count="49">
    <mergeCell ref="B21:F21"/>
    <mergeCell ref="G21:K21"/>
    <mergeCell ref="D16:E16"/>
    <mergeCell ref="B15:C15"/>
    <mergeCell ref="J16:K16"/>
    <mergeCell ref="B16:C16"/>
    <mergeCell ref="J19:K19"/>
    <mergeCell ref="F15:G15"/>
    <mergeCell ref="H16:I16"/>
    <mergeCell ref="H15:I15"/>
    <mergeCell ref="F19:G19"/>
    <mergeCell ref="F18:G18"/>
    <mergeCell ref="J13:K13"/>
    <mergeCell ref="J12:K12"/>
    <mergeCell ref="H13:I13"/>
    <mergeCell ref="H12:I12"/>
    <mergeCell ref="J15:K15"/>
    <mergeCell ref="B8:C8"/>
    <mergeCell ref="B7:C7"/>
    <mergeCell ref="B12:C12"/>
    <mergeCell ref="F13:G13"/>
    <mergeCell ref="F12:G12"/>
    <mergeCell ref="D7:E7"/>
    <mergeCell ref="D8:E8"/>
    <mergeCell ref="D13:E13"/>
    <mergeCell ref="D12:E12"/>
    <mergeCell ref="B13:C13"/>
    <mergeCell ref="B57:K57"/>
    <mergeCell ref="B58:K58"/>
    <mergeCell ref="B59:K59"/>
    <mergeCell ref="B60:K60"/>
    <mergeCell ref="D15:E15"/>
    <mergeCell ref="J18:K18"/>
    <mergeCell ref="H19:I19"/>
    <mergeCell ref="H18:I18"/>
    <mergeCell ref="B18:C18"/>
    <mergeCell ref="D18:E18"/>
    <mergeCell ref="B19:C19"/>
    <mergeCell ref="D19:E19"/>
    <mergeCell ref="G38:K38"/>
    <mergeCell ref="B38:F38"/>
    <mergeCell ref="B23:K36"/>
    <mergeCell ref="F16:G16"/>
    <mergeCell ref="B66:K66"/>
    <mergeCell ref="B61:K61"/>
    <mergeCell ref="B62:K62"/>
    <mergeCell ref="B63:K63"/>
    <mergeCell ref="B64:K64"/>
    <mergeCell ref="B65:K65"/>
  </mergeCells>
  <conditionalFormatting sqref="B16">
    <cfRule type="expression" dxfId="20" priority="10">
      <formula>B16&lt;0</formula>
    </cfRule>
  </conditionalFormatting>
  <conditionalFormatting sqref="F13 J13">
    <cfRule type="expression" dxfId="19" priority="12">
      <formula>F13&lt;0</formula>
    </cfRule>
  </conditionalFormatting>
  <conditionalFormatting sqref="F16 H16">
    <cfRule type="expression" dxfId="18" priority="13">
      <formula>F16&lt;0</formula>
    </cfRule>
  </conditionalFormatting>
  <hyperlinks>
    <hyperlink ref="K2" r:id="rId1" display="https://dothecalculation.com/" xr:uid="{7E1B5FF6-9FA5-4E66-B6A2-B1099EC4C0E0}"/>
  </hyperlinks>
  <printOptions horizontalCentered="1"/>
  <pageMargins left="0.25" right="0.25" top="0.25" bottom="0.25" header="0" footer="0"/>
  <pageSetup paperSize="77" scale="50"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14" id="{672E8A07-FE83-4401-9964-048861F7C23D}">
            <xm:f>AND(F16&gt;=0,F16&lt;Settings!$D$12)</xm:f>
            <x14:dxf>
              <fill>
                <patternFill>
                  <bgColor rgb="FFFFF4D5"/>
                </patternFill>
              </fill>
            </x14:dxf>
          </x14:cfRule>
          <xm:sqref>F16 H16</xm:sqref>
        </x14:conditionalFormatting>
        <x14:conditionalFormatting xmlns:xm="http://schemas.microsoft.com/office/excel/2006/main">
          <x14:cfRule type="expression" priority="15" id="{9CE79F02-240B-4E04-A0C2-EB9328C5F4B3}">
            <xm:f>H13&lt;Settings!$D$12</xm:f>
            <x14:dxf>
              <fill>
                <patternFill>
                  <bgColor rgb="FFFFF4D5"/>
                </patternFill>
              </fill>
            </x14:dxf>
          </x14:cfRule>
          <xm:sqref>H13</xm:sqref>
        </x14:conditionalFormatting>
        <x14:conditionalFormatting xmlns:xm="http://schemas.microsoft.com/office/excel/2006/main">
          <x14:cfRule type="expression" priority="11" id="{2738ED57-5032-4738-B239-CC6618DB9637}">
            <xm:f>J16&lt;Settings!$D$12</xm:f>
            <x14:dxf>
              <fill>
                <patternFill>
                  <bgColor rgb="FFFFF4D5"/>
                </patternFill>
              </fill>
            </x14:dxf>
          </x14:cfRule>
          <xm:sqref>J16</xm:sqref>
        </x14:conditionalFormatting>
      </x14:conditionalFormattings>
    </ext>
    <ext xmlns:x14="http://schemas.microsoft.com/office/spreadsheetml/2009/9/main" uri="{CCE6A557-97BC-4b89-ADB6-D9C93CAAB3DF}">
      <x14:dataValidations xmlns:xm="http://schemas.microsoft.com/office/excel/2006/main" count="3">
        <x14:dataValidation type="list" allowBlank="1" xr:uid="{00000000-0002-0000-0600-000000000000}">
          <x14:formula1>
            <xm:f>Settings!$H$6:$H$10</xm:f>
          </x14:formula1>
          <x14:formula2>
            <xm:f>0</xm:f>
          </x14:formula2>
          <xm:sqref>B14</xm:sqref>
        </x14:dataValidation>
        <x14:dataValidation type="list" allowBlank="1" xr:uid="{00000000-0002-0000-0600-000001000000}">
          <x14:formula1>
            <xm:f>Settings!$H$19:$H$31</xm:f>
          </x14:formula1>
          <x14:formula2>
            <xm:f>0</xm:f>
          </x14:formula2>
          <xm:sqref>D14 D8:D11</xm:sqref>
        </x14:dataValidation>
        <x14:dataValidation type="list" allowBlank="1" showInputMessage="1" showErrorMessage="1" xr:uid="{E5D944C1-B10D-49E0-9632-0D54FF3994DB}">
          <x14:formula1>
            <xm:f>Settings!$H$6:$H$15</xm:f>
          </x14:formula1>
          <xm:sqref>D7</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8D149-73A5-45E8-88B8-33547B0B505E}">
  <sheetPr>
    <pageSetUpPr fitToPage="1"/>
  </sheetPr>
  <dimension ref="B1:Q83"/>
  <sheetViews>
    <sheetView showGridLines="0" zoomScale="80" zoomScaleNormal="80" workbookViewId="0">
      <selection activeCell="I6" sqref="I6"/>
    </sheetView>
  </sheetViews>
  <sheetFormatPr defaultColWidth="20.6328125" defaultRowHeight="20" customHeight="1" outlineLevelRow="1"/>
  <cols>
    <col min="1" max="1" width="2.6328125" style="1" customWidth="1"/>
    <col min="2" max="11" width="20.1796875" style="1" customWidth="1"/>
    <col min="12" max="12" width="2.6328125" style="1" customWidth="1"/>
    <col min="13" max="16" width="20.6328125" style="1"/>
    <col min="17" max="17" width="0" style="1" hidden="1" customWidth="1"/>
    <col min="18" max="16384" width="20.6328125" style="1"/>
  </cols>
  <sheetData>
    <row r="1" spans="2:17" ht="10" customHeight="1"/>
    <row r="2" spans="2:17" ht="50" customHeight="1">
      <c r="B2" s="26" t="s">
        <v>223</v>
      </c>
      <c r="C2" s="8"/>
      <c r="D2" s="8"/>
      <c r="E2" s="8"/>
      <c r="F2" s="8"/>
      <c r="G2" s="8"/>
      <c r="H2" s="8"/>
      <c r="I2" s="8"/>
      <c r="J2" s="8"/>
      <c r="K2" s="191" t="e" vm="1">
        <v>#VALUE!</v>
      </c>
      <c r="L2" s="9"/>
      <c r="M2" s="9"/>
      <c r="N2" s="9"/>
      <c r="O2" s="9"/>
      <c r="Q2" s="6">
        <f>IF($D$8="All",DATE($B$8,1,1),DATE($B$8,MATCH($D$8,Settings!$H$20:$H$31,0),1))</f>
        <v>46266</v>
      </c>
    </row>
    <row r="3" spans="2:17" ht="20" customHeight="1">
      <c r="B3" s="10" t="s">
        <v>129</v>
      </c>
      <c r="C3" s="15"/>
      <c r="D3" s="15"/>
      <c r="E3" s="15"/>
      <c r="F3" s="15"/>
      <c r="G3" s="15"/>
      <c r="H3" s="15"/>
      <c r="I3" s="15"/>
      <c r="J3" s="15"/>
      <c r="K3" s="15"/>
      <c r="L3" s="9"/>
      <c r="M3" s="9"/>
      <c r="N3" s="9"/>
      <c r="O3" s="9"/>
      <c r="Q3" s="6">
        <f>IF($D$8="All",DATE($B$8,12,31),EOMONTH($Q$2,0))</f>
        <v>46295</v>
      </c>
    </row>
    <row r="4" spans="2:17" ht="20" customHeight="1">
      <c r="B4" s="10"/>
      <c r="C4" s="15"/>
      <c r="D4" s="15"/>
      <c r="E4" s="15"/>
      <c r="F4" s="15"/>
      <c r="G4" s="15"/>
      <c r="H4" s="15"/>
      <c r="I4" s="15"/>
      <c r="J4" s="15"/>
      <c r="K4" s="15"/>
      <c r="L4" s="9"/>
      <c r="M4" s="9"/>
      <c r="N4" s="9"/>
      <c r="O4" s="9"/>
    </row>
    <row r="5" spans="2:17" s="5" customFormat="1" ht="30" customHeight="1">
      <c r="B5" s="115" t="s">
        <v>203</v>
      </c>
      <c r="C5" s="57"/>
      <c r="D5" s="57"/>
      <c r="E5" s="57"/>
      <c r="F5" s="57"/>
      <c r="G5" s="57"/>
      <c r="H5" s="57"/>
      <c r="I5" s="57"/>
      <c r="J5" s="57"/>
      <c r="K5" s="57"/>
      <c r="L5" s="57"/>
      <c r="M5" s="57"/>
      <c r="N5" s="57"/>
      <c r="O5" s="57"/>
    </row>
    <row r="6" spans="2:17" ht="20" customHeight="1" outlineLevel="1">
      <c r="D6" s="8"/>
      <c r="E6" s="8"/>
      <c r="F6" s="8"/>
      <c r="G6" s="8"/>
      <c r="H6" s="8"/>
      <c r="I6" s="8"/>
      <c r="J6" s="8"/>
      <c r="K6" s="8"/>
      <c r="L6" s="8"/>
      <c r="M6" s="8"/>
      <c r="N6" s="8"/>
      <c r="O6" s="8"/>
    </row>
    <row r="7" spans="2:17" s="223" customFormat="1" ht="25" customHeight="1" outlineLevel="1" thickBot="1">
      <c r="B7" s="274" t="s">
        <v>92</v>
      </c>
      <c r="C7" s="271"/>
      <c r="D7" s="271" t="s">
        <v>130</v>
      </c>
      <c r="E7" s="271"/>
      <c r="F7" s="271" t="s">
        <v>131</v>
      </c>
      <c r="G7" s="271"/>
      <c r="H7" s="271" t="s">
        <v>180</v>
      </c>
      <c r="I7" s="271"/>
      <c r="J7" s="271" t="s">
        <v>181</v>
      </c>
      <c r="K7" s="293"/>
      <c r="L7" s="220"/>
      <c r="N7" s="220"/>
      <c r="O7" s="220"/>
    </row>
    <row r="8" spans="2:17" s="5" customFormat="1" ht="40" customHeight="1" outlineLevel="1" thickTop="1">
      <c r="B8" s="277">
        <f>Dashboard!$D$7</f>
        <v>2026</v>
      </c>
      <c r="C8" s="276"/>
      <c r="D8" s="276" t="str">
        <f>Dashboard!$D$8</f>
        <v>September</v>
      </c>
      <c r="E8" s="276"/>
      <c r="F8" s="275" t="s">
        <v>132</v>
      </c>
      <c r="G8" s="275"/>
      <c r="H8" s="330">
        <f>_xlfn.XLOOKUP($D$8,$B$16:$B$27,$E$16:$E$27,0)</f>
        <v>0</v>
      </c>
      <c r="I8" s="276"/>
      <c r="J8" s="330">
        <f>_xlfn.XLOOKUP($D$8,$B$16:$B$27,$I$16:$I$27,0)</f>
        <v>0</v>
      </c>
      <c r="K8" s="294"/>
      <c r="L8" s="57"/>
      <c r="M8" s="57"/>
      <c r="N8" s="57"/>
      <c r="O8" s="57"/>
    </row>
    <row r="9" spans="2:17" ht="20" customHeight="1" outlineLevel="1">
      <c r="B9" s="73"/>
      <c r="C9" s="73"/>
      <c r="D9" s="73"/>
      <c r="E9" s="73"/>
      <c r="F9" s="74"/>
      <c r="G9" s="74"/>
      <c r="H9" s="9"/>
      <c r="I9" s="9"/>
      <c r="J9" s="9"/>
      <c r="K9" s="9"/>
      <c r="L9" s="9"/>
      <c r="M9" s="9"/>
      <c r="N9" s="9"/>
      <c r="O9" s="9"/>
    </row>
    <row r="10" spans="2:17" s="223" customFormat="1" ht="25" customHeight="1" outlineLevel="1" thickBot="1">
      <c r="B10" s="287" t="s">
        <v>133</v>
      </c>
      <c r="C10" s="278"/>
      <c r="D10" s="278" t="s">
        <v>134</v>
      </c>
      <c r="E10" s="278"/>
      <c r="F10" s="278" t="s">
        <v>135</v>
      </c>
      <c r="G10" s="278"/>
      <c r="H10" s="278" t="s">
        <v>136</v>
      </c>
      <c r="I10" s="278"/>
      <c r="J10" s="278" t="s">
        <v>137</v>
      </c>
      <c r="K10" s="279"/>
      <c r="L10" s="219"/>
      <c r="N10" s="219"/>
      <c r="O10" s="219"/>
    </row>
    <row r="11" spans="2:17" s="5" customFormat="1" ht="40" customHeight="1" outlineLevel="1" thickTop="1">
      <c r="B11" s="285">
        <f>SUM($C$16:$C$27)</f>
        <v>0</v>
      </c>
      <c r="C11" s="286"/>
      <c r="D11" s="286">
        <f>SUM($D$16:$D$27)</f>
        <v>0</v>
      </c>
      <c r="E11" s="286"/>
      <c r="F11" s="272">
        <f>SUM($E$16:$E$27)</f>
        <v>0</v>
      </c>
      <c r="G11" s="272"/>
      <c r="H11" s="272">
        <f>MIN($I$16:$I$27)</f>
        <v>0</v>
      </c>
      <c r="I11" s="272"/>
      <c r="J11" s="290">
        <f>COUNTIF($K$16:$K$27,"&gt;0")</f>
        <v>0</v>
      </c>
      <c r="K11" s="331"/>
      <c r="L11" s="54"/>
      <c r="N11" s="63"/>
      <c r="O11" s="63"/>
    </row>
    <row r="12" spans="2:17" ht="20" customHeight="1">
      <c r="B12" s="9"/>
      <c r="C12" s="9"/>
      <c r="D12" s="9"/>
      <c r="E12" s="9"/>
      <c r="F12" s="9"/>
      <c r="G12" s="9"/>
      <c r="H12" s="9"/>
      <c r="I12" s="9"/>
      <c r="J12" s="9"/>
      <c r="K12" s="9"/>
      <c r="L12" s="9"/>
      <c r="M12" s="9"/>
      <c r="N12" s="9"/>
      <c r="O12" s="9"/>
    </row>
    <row r="13" spans="2:17" s="5" customFormat="1" ht="30" customHeight="1">
      <c r="B13" s="115" t="s">
        <v>242</v>
      </c>
      <c r="C13" s="57"/>
      <c r="D13" s="57"/>
      <c r="E13" s="57"/>
      <c r="F13" s="57"/>
      <c r="G13" s="57"/>
      <c r="H13" s="57"/>
      <c r="I13" s="57"/>
      <c r="J13" s="57"/>
      <c r="K13" s="57"/>
      <c r="L13" s="57"/>
      <c r="M13" s="57"/>
      <c r="N13" s="57"/>
      <c r="O13" s="57"/>
    </row>
    <row r="14" spans="2:17" ht="20" customHeight="1" outlineLevel="1">
      <c r="B14" s="9"/>
      <c r="C14" s="9"/>
      <c r="D14" s="9"/>
      <c r="E14" s="9"/>
      <c r="F14" s="9"/>
      <c r="G14" s="9"/>
      <c r="H14" s="9"/>
      <c r="I14" s="9"/>
      <c r="J14" s="9"/>
      <c r="K14" s="9"/>
      <c r="L14" s="9"/>
      <c r="M14" s="9"/>
      <c r="N14" s="9"/>
      <c r="O14" s="9"/>
    </row>
    <row r="15" spans="2:17" s="7" customFormat="1" ht="30" customHeight="1" outlineLevel="1">
      <c r="B15" s="46" t="s">
        <v>138</v>
      </c>
      <c r="C15" s="45" t="s">
        <v>139</v>
      </c>
      <c r="D15" s="45" t="s">
        <v>140</v>
      </c>
      <c r="E15" s="45" t="s">
        <v>109</v>
      </c>
      <c r="F15" s="45" t="s">
        <v>141</v>
      </c>
      <c r="G15" s="45" t="s">
        <v>142</v>
      </c>
      <c r="H15" s="45" t="s">
        <v>143</v>
      </c>
      <c r="I15" s="45" t="s">
        <v>144</v>
      </c>
      <c r="J15" s="45" t="s">
        <v>145</v>
      </c>
      <c r="K15" s="44" t="s">
        <v>146</v>
      </c>
      <c r="L15" s="71"/>
      <c r="M15" s="71"/>
      <c r="N15" s="71"/>
      <c r="O15" s="71"/>
    </row>
    <row r="16" spans="2:17" ht="20" customHeight="1" outlineLevel="1">
      <c r="B16" s="198" t="s">
        <v>72</v>
      </c>
      <c r="C16" s="75">
        <f>SUMIFS('Cash Flow Log'!$I$16:$I$265,'Cash Flow Log'!$L$16:$L$265,"&gt;="&amp;DATE($B$8,1,1),'Cash Flow Log'!$L$16:$L$265,"&lt;="&amp;EOMONTH(DATE($B$8,1,1),0),'Cash Flow Log'!$N$16:$N$265,"&lt;&gt;Skipped")</f>
        <v>0</v>
      </c>
      <c r="D16" s="75">
        <f>SUMIFS('Cash Flow Log'!$H$16:$H$265,'Cash Flow Log'!$L$16:$L$265,"&gt;="&amp;DATE($B$8,1,1),'Cash Flow Log'!$L$16:$L$265,"&lt;="&amp;EOMONTH(DATE($B$8,1,1),0),'Cash Flow Log'!$N$16:$N$265,"&lt;&gt;Skipped")</f>
        <v>0</v>
      </c>
      <c r="E16" s="75">
        <f t="shared" ref="E16:E27" si="0">C16-D16</f>
        <v>0</v>
      </c>
      <c r="F16" s="75">
        <f>SUMIFS('Cash Flow Log'!$I$16:$I$265,'Cash Flow Log'!$C$16:$C$265,"&gt;="&amp;DATE($B$8,1,1),'Cash Flow Log'!$C$16:$C$265,"&lt;="&amp;EOMONTH(DATE($B$8,1,1),0),'Cash Flow Log'!$O$16:$O$265,"Yes")</f>
        <v>0</v>
      </c>
      <c r="G16" s="75">
        <f>SUMIFS('Cash Flow Log'!$H$16:$H$265,'Cash Flow Log'!$C$16:$C$265,"&gt;="&amp;DATE($B$8,1,1),'Cash Flow Log'!$C$16:$C$265,"&lt;="&amp;EOMONTH(DATE($B$8,1,1),0),'Cash Flow Log'!$O$16:$O$265,"Yes")</f>
        <v>0</v>
      </c>
      <c r="H16" s="75">
        <f>F16-G16</f>
        <v>0</v>
      </c>
      <c r="I16" s="75">
        <f>Settings!$D$11+SUMIFS('Cash Flow Log'!$J$16:$J$265,'Cash Flow Log'!$L$16:$L$265,"&lt;="&amp;EOMONTH(DATE($B$8,1,1),0),'Cash Flow Log'!$L$16:$L$265,"&gt;="&amp;DATE($B$8,1,1))</f>
        <v>0</v>
      </c>
      <c r="J16" s="75">
        <f>IFERROR(_xlfn.MAXIFS('Cash Flow Log'!$H$16:$H$265,'Cash Flow Log'!$L$16:$L$265,"&gt;="&amp;DATE($B$8,1,1),'Cash Flow Log'!$L$16:$L$265,"&lt;="&amp;EOMONTH(DATE($B$8,1,1),0)),0)</f>
        <v>0</v>
      </c>
      <c r="K16" s="195">
        <f>COUNTIFS('Weekly Projection'!$C$29:$C$82,"&gt;="&amp;DATE($B$8,1,1),'Weekly Projection'!$C$29:$C$82,"&lt;="&amp;EOMONTH(DATE($B$8,1,1),0),'Weekly Projection'!$K$29:$K$82,"LOW BALANCE")+COUNTIFS('Weekly Projection'!$C$29:$C$82,"&gt;="&amp;DATE($B$8,1,1),'Weekly Projection'!$C$29:$C$82,"&lt;="&amp;EOMONTH(DATE($B$8,1,1),0),'Weekly Projection'!$K$29:$K$82,"OVERDRAFT RISK")</f>
        <v>0</v>
      </c>
      <c r="L16" s="9"/>
      <c r="M16" s="9"/>
      <c r="N16" s="9"/>
      <c r="O16" s="9"/>
    </row>
    <row r="17" spans="2:15" ht="20" customHeight="1" outlineLevel="1">
      <c r="B17" s="199" t="s">
        <v>74</v>
      </c>
      <c r="C17" s="76">
        <f>SUMIFS('Cash Flow Log'!$I$16:$I$265,'Cash Flow Log'!$L$16:$L$265,"&gt;="&amp;DATE($B$8,2,1),'Cash Flow Log'!$L$16:$L$265,"&lt;="&amp;EOMONTH(DATE($B$8,2,1),0),'Cash Flow Log'!$N$16:$N$265,"&lt;&gt;Skipped")</f>
        <v>0</v>
      </c>
      <c r="D17" s="76">
        <f>SUMIFS('Cash Flow Log'!$H$16:$H$265,'Cash Flow Log'!$L$16:$L$265,"&gt;="&amp;DATE($B$8,2,1),'Cash Flow Log'!$L$16:$L$265,"&lt;="&amp;EOMONTH(DATE($B$8,2,1),0),'Cash Flow Log'!$N$16:$N$265,"&lt;&gt;Skipped")</f>
        <v>0</v>
      </c>
      <c r="E17" s="76">
        <f t="shared" si="0"/>
        <v>0</v>
      </c>
      <c r="F17" s="76">
        <f>SUMIFS('Cash Flow Log'!$I$16:$I$265,'Cash Flow Log'!$C$16:$C$265,"&gt;="&amp;DATE($B$8,2,1),'Cash Flow Log'!$C$16:$C$265,"&lt;="&amp;EOMONTH(DATE($B$8,2,1),0),'Cash Flow Log'!$O$16:$O$265,"Yes")</f>
        <v>0</v>
      </c>
      <c r="G17" s="76">
        <f>SUMIFS('Cash Flow Log'!$H$16:$H$265,'Cash Flow Log'!$C$16:$C$265,"&gt;="&amp;DATE($B$8,2,1),'Cash Flow Log'!$C$16:$C$265,"&lt;="&amp;EOMONTH(DATE($B$8,2,1),0),'Cash Flow Log'!$O$16:$O$265,"Yes")</f>
        <v>0</v>
      </c>
      <c r="H17" s="76">
        <f t="shared" ref="H17:H27" si="1">F17-G17</f>
        <v>0</v>
      </c>
      <c r="I17" s="76">
        <f>Settings!$D$11+SUMIFS('Cash Flow Log'!$J$16:$J$265,'Cash Flow Log'!$L$16:$L$265,"&lt;="&amp;EOMONTH(DATE($B$8,2,1),0),'Cash Flow Log'!$L$16:$L$265,"&gt;="&amp;DATE($B$8,1,1))</f>
        <v>0</v>
      </c>
      <c r="J17" s="76">
        <f>IFERROR(_xlfn.MAXIFS('Cash Flow Log'!$H$16:$H$265,'Cash Flow Log'!$L$16:$L$265,"&gt;="&amp;DATE($B$8,2,1),'Cash Flow Log'!$L$16:$L$265,"&lt;="&amp;EOMONTH(DATE($B$8,2,1),0)),0)</f>
        <v>0</v>
      </c>
      <c r="K17" s="196">
        <f>COUNTIFS('Weekly Projection'!$C$29:$C$82,"&gt;="&amp;DATE($B$8,2,1),'Weekly Projection'!$C$29:$C$82,"&lt;="&amp;EOMONTH(DATE($B$8,2,1),0),'Weekly Projection'!$K$29:$K$82,"LOW BALANCE")+COUNTIFS('Weekly Projection'!$C$29:$C$82,"&gt;="&amp;DATE($B$8,2,1),'Weekly Projection'!$C$29:$C$82,"&lt;="&amp;EOMONTH(DATE($B$8,2,1),0),'Weekly Projection'!$K$29:$K$82,"OVERDRAFT RISK")</f>
        <v>0</v>
      </c>
      <c r="L17" s="9"/>
      <c r="M17" s="9"/>
      <c r="N17" s="9"/>
      <c r="O17" s="9"/>
    </row>
    <row r="18" spans="2:15" ht="20" customHeight="1" outlineLevel="1">
      <c r="B18" s="199" t="s">
        <v>76</v>
      </c>
      <c r="C18" s="76">
        <f>SUMIFS('Cash Flow Log'!$I$16:$I$265,'Cash Flow Log'!$L$16:$L$265,"&gt;="&amp;DATE($B$8,3,1),'Cash Flow Log'!$L$16:$L$265,"&lt;="&amp;EOMONTH(DATE($B$8,3,1),0),'Cash Flow Log'!$N$16:$N$265,"&lt;&gt;Skipped")</f>
        <v>0</v>
      </c>
      <c r="D18" s="76">
        <f>SUMIFS('Cash Flow Log'!$H$16:$H$265,'Cash Flow Log'!$L$16:$L$265,"&gt;="&amp;DATE($B$8,3,1),'Cash Flow Log'!$L$16:$L$265,"&lt;="&amp;EOMONTH(DATE($B$8,3,1),0),'Cash Flow Log'!$N$16:$N$265,"&lt;&gt;Skipped")</f>
        <v>0</v>
      </c>
      <c r="E18" s="76">
        <f t="shared" si="0"/>
        <v>0</v>
      </c>
      <c r="F18" s="76">
        <f>SUMIFS('Cash Flow Log'!$I$16:$I$265,'Cash Flow Log'!$C$16:$C$265,"&gt;="&amp;DATE($B$8,3,1),'Cash Flow Log'!$C$16:$C$265,"&lt;="&amp;EOMONTH(DATE($B$8,3,1),0),'Cash Flow Log'!$O$16:$O$265,"Yes")</f>
        <v>0</v>
      </c>
      <c r="G18" s="76">
        <f>SUMIFS('Cash Flow Log'!$H$16:$H$265,'Cash Flow Log'!$C$16:$C$265,"&gt;="&amp;DATE($B$8,3,1),'Cash Flow Log'!$C$16:$C$265,"&lt;="&amp;EOMONTH(DATE($B$8,3,1),0),'Cash Flow Log'!$O$16:$O$265,"Yes")</f>
        <v>0</v>
      </c>
      <c r="H18" s="76">
        <f t="shared" si="1"/>
        <v>0</v>
      </c>
      <c r="I18" s="76">
        <f>Settings!$D$11+SUMIFS('Cash Flow Log'!$J$16:$J$265,'Cash Flow Log'!$L$16:$L$265,"&lt;="&amp;EOMONTH(DATE($B$8,3,1),0),'Cash Flow Log'!$L$16:$L$265,"&gt;="&amp;DATE($B$8,1,1))</f>
        <v>0</v>
      </c>
      <c r="J18" s="76">
        <f>IFERROR(_xlfn.MAXIFS('Cash Flow Log'!$H$16:$H$265,'Cash Flow Log'!$L$16:$L$265,"&gt;="&amp;DATE($B$8,3,1),'Cash Flow Log'!$L$16:$L$265,"&lt;="&amp;EOMONTH(DATE($B$8,3,1),0)),0)</f>
        <v>0</v>
      </c>
      <c r="K18" s="196">
        <f>COUNTIFS('Weekly Projection'!$C$29:$C$82,"&gt;="&amp;DATE($B$8,3,1),'Weekly Projection'!$C$29:$C$82,"&lt;="&amp;EOMONTH(DATE($B$8,3,1),0),'Weekly Projection'!$K$29:$K$82,"LOW BALANCE")+COUNTIFS('Weekly Projection'!$C$29:$C$82,"&gt;="&amp;DATE($B$8,3,1),'Weekly Projection'!$C$29:$C$82,"&lt;="&amp;EOMONTH(DATE($B$8,3,1),0),'Weekly Projection'!$K$29:$K$82,"OVERDRAFT RISK")</f>
        <v>0</v>
      </c>
      <c r="L18" s="9"/>
      <c r="M18" s="9"/>
      <c r="N18" s="9"/>
      <c r="O18" s="9"/>
    </row>
    <row r="19" spans="2:15" ht="20" customHeight="1" outlineLevel="1">
      <c r="B19" s="199" t="s">
        <v>78</v>
      </c>
      <c r="C19" s="76">
        <f>SUMIFS('Cash Flow Log'!$I$16:$I$265,'Cash Flow Log'!$L$16:$L$265,"&gt;="&amp;DATE($B$8,4,1),'Cash Flow Log'!$L$16:$L$265,"&lt;="&amp;EOMONTH(DATE($B$8,4,1),0),'Cash Flow Log'!$N$16:$N$265,"&lt;&gt;Skipped")</f>
        <v>0</v>
      </c>
      <c r="D19" s="76">
        <f>SUMIFS('Cash Flow Log'!$H$16:$H$265,'Cash Flow Log'!$L$16:$L$265,"&gt;="&amp;DATE($B$8,4,1),'Cash Flow Log'!$L$16:$L$265,"&lt;="&amp;EOMONTH(DATE($B$8,4,1),0),'Cash Flow Log'!$N$16:$N$265,"&lt;&gt;Skipped")</f>
        <v>0</v>
      </c>
      <c r="E19" s="76">
        <f t="shared" si="0"/>
        <v>0</v>
      </c>
      <c r="F19" s="76">
        <f>SUMIFS('Cash Flow Log'!$I$16:$I$265,'Cash Flow Log'!$C$16:$C$265,"&gt;="&amp;DATE($B$8,4,1),'Cash Flow Log'!$C$16:$C$265,"&lt;="&amp;EOMONTH(DATE($B$8,4,1),0),'Cash Flow Log'!$O$16:$O$265,"Yes")</f>
        <v>0</v>
      </c>
      <c r="G19" s="76">
        <f>SUMIFS('Cash Flow Log'!$H$16:$H$265,'Cash Flow Log'!$C$16:$C$265,"&gt;="&amp;DATE($B$8,4,1),'Cash Flow Log'!$C$16:$C$265,"&lt;="&amp;EOMONTH(DATE($B$8,4,1),0),'Cash Flow Log'!$O$16:$O$265,"Yes")</f>
        <v>0</v>
      </c>
      <c r="H19" s="76">
        <f t="shared" si="1"/>
        <v>0</v>
      </c>
      <c r="I19" s="76">
        <f>Settings!$D$11+SUMIFS('Cash Flow Log'!$J$16:$J$265,'Cash Flow Log'!$L$16:$L$265,"&lt;="&amp;EOMONTH(DATE($B$8,4,1),0),'Cash Flow Log'!$L$16:$L$265,"&gt;="&amp;DATE($B$8,1,1))</f>
        <v>0</v>
      </c>
      <c r="J19" s="76">
        <f>IFERROR(_xlfn.MAXIFS('Cash Flow Log'!$H$16:$H$265,'Cash Flow Log'!$L$16:$L$265,"&gt;="&amp;DATE($B$8,4,1),'Cash Flow Log'!$L$16:$L$265,"&lt;="&amp;EOMONTH(DATE($B$8,4,1),0)),0)</f>
        <v>0</v>
      </c>
      <c r="K19" s="196">
        <f>COUNTIFS('Weekly Projection'!$C$29:$C$82,"&gt;="&amp;DATE($B$8,4,1),'Weekly Projection'!$C$29:$C$82,"&lt;="&amp;EOMONTH(DATE($B$8,4,1),0),'Weekly Projection'!$K$29:$K$82,"LOW BALANCE")+COUNTIFS('Weekly Projection'!$C$29:$C$82,"&gt;="&amp;DATE($B$8,4,1),'Weekly Projection'!$C$29:$C$82,"&lt;="&amp;EOMONTH(DATE($B$8,4,1),0),'Weekly Projection'!$K$29:$K$82,"OVERDRAFT RISK")</f>
        <v>0</v>
      </c>
      <c r="L19" s="9"/>
      <c r="M19" s="9"/>
      <c r="N19" s="9"/>
      <c r="O19" s="9"/>
    </row>
    <row r="20" spans="2:15" ht="20" customHeight="1" outlineLevel="1">
      <c r="B20" s="199" t="s">
        <v>80</v>
      </c>
      <c r="C20" s="76">
        <f>SUMIFS('Cash Flow Log'!$I$16:$I$265,'Cash Flow Log'!$L$16:$L$265,"&gt;="&amp;DATE($B$8,5,1),'Cash Flow Log'!$L$16:$L$265,"&lt;="&amp;EOMONTH(DATE($B$8,5,1),0),'Cash Flow Log'!$N$16:$N$265,"&lt;&gt;Skipped")</f>
        <v>0</v>
      </c>
      <c r="D20" s="76">
        <f>SUMIFS('Cash Flow Log'!$H$16:$H$265,'Cash Flow Log'!$L$16:$L$265,"&gt;="&amp;DATE($B$8,5,1),'Cash Flow Log'!$L$16:$L$265,"&lt;="&amp;EOMONTH(DATE($B$8,5,1),0),'Cash Flow Log'!$N$16:$N$265,"&lt;&gt;Skipped")</f>
        <v>0</v>
      </c>
      <c r="E20" s="76">
        <f t="shared" si="0"/>
        <v>0</v>
      </c>
      <c r="F20" s="76">
        <f>SUMIFS('Cash Flow Log'!$I$16:$I$265,'Cash Flow Log'!$C$16:$C$265,"&gt;="&amp;DATE($B$8,5,1),'Cash Flow Log'!$C$16:$C$265,"&lt;="&amp;EOMONTH(DATE($B$8,5,1),0),'Cash Flow Log'!$O$16:$O$265,"Yes")</f>
        <v>0</v>
      </c>
      <c r="G20" s="76">
        <f>SUMIFS('Cash Flow Log'!$H$16:$H$265,'Cash Flow Log'!$C$16:$C$265,"&gt;="&amp;DATE($B$8,5,1),'Cash Flow Log'!$C$16:$C$265,"&lt;="&amp;EOMONTH(DATE($B$8,5,1),0),'Cash Flow Log'!$O$16:$O$265,"Yes")</f>
        <v>0</v>
      </c>
      <c r="H20" s="76">
        <f t="shared" si="1"/>
        <v>0</v>
      </c>
      <c r="I20" s="76">
        <f>Settings!$D$11+SUMIFS('Cash Flow Log'!$J$16:$J$265,'Cash Flow Log'!$L$16:$L$265,"&lt;="&amp;EOMONTH(DATE($B$8,5,1),0),'Cash Flow Log'!$L$16:$L$265,"&gt;="&amp;DATE($B$8,1,1))</f>
        <v>0</v>
      </c>
      <c r="J20" s="76">
        <f>IFERROR(_xlfn.MAXIFS('Cash Flow Log'!$H$16:$H$265,'Cash Flow Log'!$L$16:$L$265,"&gt;="&amp;DATE($B$8,5,1),'Cash Flow Log'!$L$16:$L$265,"&lt;="&amp;EOMONTH(DATE($B$8,5,1),0)),0)</f>
        <v>0</v>
      </c>
      <c r="K20" s="196">
        <f>COUNTIFS('Weekly Projection'!$C$29:$C$82,"&gt;="&amp;DATE($B$8,5,1),'Weekly Projection'!$C$29:$C$82,"&lt;="&amp;EOMONTH(DATE($B$8,5,1),0),'Weekly Projection'!$K$29:$K$82,"LOW BALANCE")+COUNTIFS('Weekly Projection'!$C$29:$C$82,"&gt;="&amp;DATE($B$8,5,1),'Weekly Projection'!$C$29:$C$82,"&lt;="&amp;EOMONTH(DATE($B$8,5,1),0),'Weekly Projection'!$K$29:$K$82,"OVERDRAFT RISK")</f>
        <v>0</v>
      </c>
      <c r="L20" s="9"/>
      <c r="M20" s="9"/>
      <c r="N20" s="9"/>
      <c r="O20" s="9"/>
    </row>
    <row r="21" spans="2:15" ht="20" customHeight="1" outlineLevel="1">
      <c r="B21" s="199" t="s">
        <v>82</v>
      </c>
      <c r="C21" s="76">
        <f>SUMIFS('Cash Flow Log'!$I$16:$I$265,'Cash Flow Log'!$L$16:$L$265,"&gt;="&amp;DATE($B$8,6,1),'Cash Flow Log'!$L$16:$L$265,"&lt;="&amp;EOMONTH(DATE($B$8,6,1),0),'Cash Flow Log'!$N$16:$N$265,"&lt;&gt;Skipped")</f>
        <v>0</v>
      </c>
      <c r="D21" s="76">
        <f>SUMIFS('Cash Flow Log'!$H$16:$H$265,'Cash Flow Log'!$L$16:$L$265,"&gt;="&amp;DATE($B$8,6,1),'Cash Flow Log'!$L$16:$L$265,"&lt;="&amp;EOMONTH(DATE($B$8,6,1),0),'Cash Flow Log'!$N$16:$N$265,"&lt;&gt;Skipped")</f>
        <v>0</v>
      </c>
      <c r="E21" s="76">
        <f t="shared" si="0"/>
        <v>0</v>
      </c>
      <c r="F21" s="76">
        <f>SUMIFS('Cash Flow Log'!$I$16:$I$265,'Cash Flow Log'!$C$16:$C$265,"&gt;="&amp;DATE($B$8,6,1),'Cash Flow Log'!$C$16:$C$265,"&lt;="&amp;EOMONTH(DATE($B$8,6,1),0),'Cash Flow Log'!$O$16:$O$265,"Yes")</f>
        <v>0</v>
      </c>
      <c r="G21" s="76">
        <f>SUMIFS('Cash Flow Log'!$H$16:$H$265,'Cash Flow Log'!$C$16:$C$265,"&gt;="&amp;DATE($B$8,6,1),'Cash Flow Log'!$C$16:$C$265,"&lt;="&amp;EOMONTH(DATE($B$8,6,1),0),'Cash Flow Log'!$O$16:$O$265,"Yes")</f>
        <v>0</v>
      </c>
      <c r="H21" s="76">
        <f t="shared" si="1"/>
        <v>0</v>
      </c>
      <c r="I21" s="76">
        <f>Settings!$D$11+SUMIFS('Cash Flow Log'!$J$16:$J$265,'Cash Flow Log'!$L$16:$L$265,"&lt;="&amp;EOMONTH(DATE($B$8,6,1),0),'Cash Flow Log'!$L$16:$L$265,"&gt;="&amp;DATE($B$8,1,1))</f>
        <v>0</v>
      </c>
      <c r="J21" s="76">
        <f>IFERROR(_xlfn.MAXIFS('Cash Flow Log'!$H$16:$H$265,'Cash Flow Log'!$L$16:$L$265,"&gt;="&amp;DATE($B$8,6,1),'Cash Flow Log'!$L$16:$L$265,"&lt;="&amp;EOMONTH(DATE($B$8,6,1),0)),0)</f>
        <v>0</v>
      </c>
      <c r="K21" s="196">
        <f>COUNTIFS('Weekly Projection'!$C$29:$C$82,"&gt;="&amp;DATE($B$8,6,1),'Weekly Projection'!$C$29:$C$82,"&lt;="&amp;EOMONTH(DATE($B$8,6,1),0),'Weekly Projection'!$K$29:$K$82,"LOW BALANCE")+COUNTIFS('Weekly Projection'!$C$29:$C$82,"&gt;="&amp;DATE($B$8,6,1),'Weekly Projection'!$C$29:$C$82,"&lt;="&amp;EOMONTH(DATE($B$8,6,1),0),'Weekly Projection'!$K$29:$K$82,"OVERDRAFT RISK")</f>
        <v>0</v>
      </c>
      <c r="L21" s="9"/>
      <c r="M21" s="9"/>
      <c r="N21" s="9"/>
      <c r="O21" s="9"/>
    </row>
    <row r="22" spans="2:15" ht="20" customHeight="1" outlineLevel="1">
      <c r="B22" s="199" t="s">
        <v>48</v>
      </c>
      <c r="C22" s="76">
        <f>SUMIFS('Cash Flow Log'!$I$16:$I$265,'Cash Flow Log'!$L$16:$L$265,"&gt;="&amp;DATE($B$8,7,1),'Cash Flow Log'!$L$16:$L$265,"&lt;="&amp;EOMONTH(DATE($B$8,7,1),0),'Cash Flow Log'!$N$16:$N$265,"&lt;&gt;Skipped")</f>
        <v>0</v>
      </c>
      <c r="D22" s="76">
        <f>SUMIFS('Cash Flow Log'!$H$16:$H$265,'Cash Flow Log'!$L$16:$L$265,"&gt;="&amp;DATE($B$8,7,1),'Cash Flow Log'!$L$16:$L$265,"&lt;="&amp;EOMONTH(DATE($B$8,7,1),0),'Cash Flow Log'!$N$16:$N$265,"&lt;&gt;Skipped")</f>
        <v>0</v>
      </c>
      <c r="E22" s="76">
        <f t="shared" si="0"/>
        <v>0</v>
      </c>
      <c r="F22" s="76">
        <f>SUMIFS('Cash Flow Log'!$I$16:$I$265,'Cash Flow Log'!$C$16:$C$265,"&gt;="&amp;DATE($B$8,7,1),'Cash Flow Log'!$C$16:$C$265,"&lt;="&amp;EOMONTH(DATE($B$8,7,1),0),'Cash Flow Log'!$O$16:$O$265,"Yes")</f>
        <v>0</v>
      </c>
      <c r="G22" s="76">
        <f>SUMIFS('Cash Flow Log'!$H$16:$H$265,'Cash Flow Log'!$C$16:$C$265,"&gt;="&amp;DATE($B$8,7,1),'Cash Flow Log'!$C$16:$C$265,"&lt;="&amp;EOMONTH(DATE($B$8,7,1),0),'Cash Flow Log'!$O$16:$O$265,"Yes")</f>
        <v>0</v>
      </c>
      <c r="H22" s="76">
        <f t="shared" si="1"/>
        <v>0</v>
      </c>
      <c r="I22" s="76">
        <f>Settings!$D$11+SUMIFS('Cash Flow Log'!$J$16:$J$265,'Cash Flow Log'!$L$16:$L$265,"&lt;="&amp;EOMONTH(DATE($B$8,7,1),0),'Cash Flow Log'!$L$16:$L$265,"&gt;="&amp;DATE($B$8,1,1))</f>
        <v>0</v>
      </c>
      <c r="J22" s="76">
        <f>IFERROR(_xlfn.MAXIFS('Cash Flow Log'!$H$16:$H$265,'Cash Flow Log'!$L$16:$L$265,"&gt;="&amp;DATE($B$8,7,1),'Cash Flow Log'!$L$16:$L$265,"&lt;="&amp;EOMONTH(DATE($B$8,7,1),0)),0)</f>
        <v>0</v>
      </c>
      <c r="K22" s="196">
        <f>COUNTIFS('Weekly Projection'!$C$29:$C$82,"&gt;="&amp;DATE($B$8,7,1),'Weekly Projection'!$C$29:$C$82,"&lt;="&amp;EOMONTH(DATE($B$8,7,1),0),'Weekly Projection'!$K$29:$K$82,"LOW BALANCE")+COUNTIFS('Weekly Projection'!$C$29:$C$82,"&gt;="&amp;DATE($B$8,7,1),'Weekly Projection'!$C$29:$C$82,"&lt;="&amp;EOMONTH(DATE($B$8,7,1),0),'Weekly Projection'!$K$29:$K$82,"OVERDRAFT RISK")</f>
        <v>0</v>
      </c>
      <c r="L22" s="9"/>
      <c r="M22" s="9"/>
      <c r="N22" s="9"/>
      <c r="O22" s="9"/>
    </row>
    <row r="23" spans="2:15" ht="20" customHeight="1" outlineLevel="1">
      <c r="B23" s="199" t="s">
        <v>85</v>
      </c>
      <c r="C23" s="76">
        <f>SUMIFS('Cash Flow Log'!$I$16:$I$265,'Cash Flow Log'!$L$16:$L$265,"&gt;="&amp;DATE($B$8,8,1),'Cash Flow Log'!$L$16:$L$265,"&lt;="&amp;EOMONTH(DATE($B$8,8,1),0),'Cash Flow Log'!$N$16:$N$265,"&lt;&gt;Skipped")</f>
        <v>0</v>
      </c>
      <c r="D23" s="76">
        <f>SUMIFS('Cash Flow Log'!$H$16:$H$265,'Cash Flow Log'!$L$16:$L$265,"&gt;="&amp;DATE($B$8,8,1),'Cash Flow Log'!$L$16:$L$265,"&lt;="&amp;EOMONTH(DATE($B$8,8,1),0),'Cash Flow Log'!$N$16:$N$265,"&lt;&gt;Skipped")</f>
        <v>0</v>
      </c>
      <c r="E23" s="76">
        <f t="shared" si="0"/>
        <v>0</v>
      </c>
      <c r="F23" s="76">
        <f>SUMIFS('Cash Flow Log'!$I$16:$I$265,'Cash Flow Log'!$C$16:$C$265,"&gt;="&amp;DATE($B$8,8,1),'Cash Flow Log'!$C$16:$C$265,"&lt;="&amp;EOMONTH(DATE($B$8,8,1),0),'Cash Flow Log'!$O$16:$O$265,"Yes")</f>
        <v>0</v>
      </c>
      <c r="G23" s="76">
        <f>SUMIFS('Cash Flow Log'!$H$16:$H$265,'Cash Flow Log'!$C$16:$C$265,"&gt;="&amp;DATE($B$8,8,1),'Cash Flow Log'!$C$16:$C$265,"&lt;="&amp;EOMONTH(DATE($B$8,8,1),0),'Cash Flow Log'!$O$16:$O$265,"Yes")</f>
        <v>0</v>
      </c>
      <c r="H23" s="76">
        <f t="shared" si="1"/>
        <v>0</v>
      </c>
      <c r="I23" s="76">
        <f>Settings!$D$11+SUMIFS('Cash Flow Log'!$J$16:$J$265,'Cash Flow Log'!$L$16:$L$265,"&lt;="&amp;EOMONTH(DATE($B$8,8,1),0),'Cash Flow Log'!$L$16:$L$265,"&gt;="&amp;DATE($B$8,1,1))</f>
        <v>0</v>
      </c>
      <c r="J23" s="76">
        <f>IFERROR(_xlfn.MAXIFS('Cash Flow Log'!$H$16:$H$265,'Cash Flow Log'!$L$16:$L$265,"&gt;="&amp;DATE($B$8,8,1),'Cash Flow Log'!$L$16:$L$265,"&lt;="&amp;EOMONTH(DATE($B$8,8,1),0)),0)</f>
        <v>0</v>
      </c>
      <c r="K23" s="196">
        <f>COUNTIFS('Weekly Projection'!$C$29:$C$82,"&gt;="&amp;DATE($B$8,8,1),'Weekly Projection'!$C$29:$C$82,"&lt;="&amp;EOMONTH(DATE($B$8,8,1),0),'Weekly Projection'!$K$29:$K$82,"LOW BALANCE")+COUNTIFS('Weekly Projection'!$C$29:$C$82,"&gt;="&amp;DATE($B$8,8,1),'Weekly Projection'!$C$29:$C$82,"&lt;="&amp;EOMONTH(DATE($B$8,8,1),0),'Weekly Projection'!$K$29:$K$82,"OVERDRAFT RISK")</f>
        <v>0</v>
      </c>
      <c r="L23" s="9"/>
      <c r="M23" s="9"/>
      <c r="N23" s="9"/>
      <c r="O23" s="9"/>
    </row>
    <row r="24" spans="2:15" ht="20" customHeight="1" outlineLevel="1">
      <c r="B24" s="199" t="s">
        <v>87</v>
      </c>
      <c r="C24" s="76">
        <f>SUMIFS('Cash Flow Log'!$I$16:$I$265,'Cash Flow Log'!$L$16:$L$265,"&gt;="&amp;DATE($B$8,9,1),'Cash Flow Log'!$L$16:$L$265,"&lt;="&amp;EOMONTH(DATE($B$8,9,1),0),'Cash Flow Log'!$N$16:$N$265,"&lt;&gt;Skipped")</f>
        <v>0</v>
      </c>
      <c r="D24" s="76">
        <f>SUMIFS('Cash Flow Log'!$H$16:$H$265,'Cash Flow Log'!$L$16:$L$265,"&gt;="&amp;DATE($B$8,9,1),'Cash Flow Log'!$L$16:$L$265,"&lt;="&amp;EOMONTH(DATE($B$8,9,1),0),'Cash Flow Log'!$N$16:$N$265,"&lt;&gt;Skipped")</f>
        <v>0</v>
      </c>
      <c r="E24" s="76">
        <f t="shared" si="0"/>
        <v>0</v>
      </c>
      <c r="F24" s="76">
        <f>SUMIFS('Cash Flow Log'!$I$16:$I$265,'Cash Flow Log'!$C$16:$C$265,"&gt;="&amp;DATE($B$8,9,1),'Cash Flow Log'!$C$16:$C$265,"&lt;="&amp;EOMONTH(DATE($B$8,9,1),0),'Cash Flow Log'!$O$16:$O$265,"Yes")</f>
        <v>0</v>
      </c>
      <c r="G24" s="76">
        <f>SUMIFS('Cash Flow Log'!$H$16:$H$265,'Cash Flow Log'!$C$16:$C$265,"&gt;="&amp;DATE($B$8,9,1),'Cash Flow Log'!$C$16:$C$265,"&lt;="&amp;EOMONTH(DATE($B$8,9,1),0),'Cash Flow Log'!$O$16:$O$265,"Yes")</f>
        <v>0</v>
      </c>
      <c r="H24" s="76">
        <f t="shared" si="1"/>
        <v>0</v>
      </c>
      <c r="I24" s="76">
        <f>Settings!$D$11+SUMIFS('Cash Flow Log'!$J$16:$J$265,'Cash Flow Log'!$L$16:$L$265,"&lt;="&amp;EOMONTH(DATE($B$8,9,1),0),'Cash Flow Log'!$L$16:$L$265,"&gt;="&amp;DATE($B$8,1,1))</f>
        <v>0</v>
      </c>
      <c r="J24" s="76">
        <f>IFERROR(_xlfn.MAXIFS('Cash Flow Log'!$H$16:$H$265,'Cash Flow Log'!$L$16:$L$265,"&gt;="&amp;DATE($B$8,9,1),'Cash Flow Log'!$L$16:$L$265,"&lt;="&amp;EOMONTH(DATE($B$8,9,1),0)),0)</f>
        <v>0</v>
      </c>
      <c r="K24" s="196">
        <f>COUNTIFS('Weekly Projection'!$C$29:$C$82,"&gt;="&amp;DATE($B$8,9,1),'Weekly Projection'!$C$29:$C$82,"&lt;="&amp;EOMONTH(DATE($B$8,9,1),0),'Weekly Projection'!$K$29:$K$82,"LOW BALANCE")+COUNTIFS('Weekly Projection'!$C$29:$C$82,"&gt;="&amp;DATE($B$8,9,1),'Weekly Projection'!$C$29:$C$82,"&lt;="&amp;EOMONTH(DATE($B$8,9,1),0),'Weekly Projection'!$K$29:$K$82,"OVERDRAFT RISK")</f>
        <v>0</v>
      </c>
      <c r="L24" s="9"/>
      <c r="M24" s="9"/>
      <c r="N24" s="9"/>
      <c r="O24" s="9"/>
    </row>
    <row r="25" spans="2:15" ht="20" customHeight="1" outlineLevel="1">
      <c r="B25" s="199" t="s">
        <v>88</v>
      </c>
      <c r="C25" s="76">
        <f>SUMIFS('Cash Flow Log'!$I$16:$I$265,'Cash Flow Log'!$L$16:$L$265,"&gt;="&amp;DATE($B$8,10,1),'Cash Flow Log'!$L$16:$L$265,"&lt;="&amp;EOMONTH(DATE($B$8,10,1),0),'Cash Flow Log'!$N$16:$N$265,"&lt;&gt;Skipped")</f>
        <v>0</v>
      </c>
      <c r="D25" s="76">
        <f>SUMIFS('Cash Flow Log'!$H$16:$H$265,'Cash Flow Log'!$L$16:$L$265,"&gt;="&amp;DATE($B$8,10,1),'Cash Flow Log'!$L$16:$L$265,"&lt;="&amp;EOMONTH(DATE($B$8,10,1),0),'Cash Flow Log'!$N$16:$N$265,"&lt;&gt;Skipped")</f>
        <v>0</v>
      </c>
      <c r="E25" s="76">
        <f t="shared" si="0"/>
        <v>0</v>
      </c>
      <c r="F25" s="76">
        <f>SUMIFS('Cash Flow Log'!$I$16:$I$265,'Cash Flow Log'!$C$16:$C$265,"&gt;="&amp;DATE($B$8,10,1),'Cash Flow Log'!$C$16:$C$265,"&lt;="&amp;EOMONTH(DATE($B$8,10,1),0),'Cash Flow Log'!$O$16:$O$265,"Yes")</f>
        <v>0</v>
      </c>
      <c r="G25" s="76">
        <f>SUMIFS('Cash Flow Log'!$H$16:$H$265,'Cash Flow Log'!$C$16:$C$265,"&gt;="&amp;DATE($B$8,10,1),'Cash Flow Log'!$C$16:$C$265,"&lt;="&amp;EOMONTH(DATE($B$8,10,1),0),'Cash Flow Log'!$O$16:$O$265,"Yes")</f>
        <v>0</v>
      </c>
      <c r="H25" s="76">
        <f t="shared" si="1"/>
        <v>0</v>
      </c>
      <c r="I25" s="76">
        <f>Settings!$D$11+SUMIFS('Cash Flow Log'!$J$16:$J$265,'Cash Flow Log'!$L$16:$L$265,"&lt;="&amp;EOMONTH(DATE($B$8,10,1),0),'Cash Flow Log'!$L$16:$L$265,"&gt;="&amp;DATE($B$8,1,1))</f>
        <v>0</v>
      </c>
      <c r="J25" s="76">
        <f>IFERROR(_xlfn.MAXIFS('Cash Flow Log'!$H$16:$H$265,'Cash Flow Log'!$L$16:$L$265,"&gt;="&amp;DATE($B$8,10,1),'Cash Flow Log'!$L$16:$L$265,"&lt;="&amp;EOMONTH(DATE($B$8,10,1),0)),0)</f>
        <v>0</v>
      </c>
      <c r="K25" s="196">
        <f>COUNTIFS('Weekly Projection'!$C$29:$C$82,"&gt;="&amp;DATE($B$8,10,1),'Weekly Projection'!$C$29:$C$82,"&lt;="&amp;EOMONTH(DATE($B$8,10,1),0),'Weekly Projection'!$K$29:$K$82,"LOW BALANCE")+COUNTIFS('Weekly Projection'!$C$29:$C$82,"&gt;="&amp;DATE($B$8,10,1),'Weekly Projection'!$C$29:$C$82,"&lt;="&amp;EOMONTH(DATE($B$8,10,1),0),'Weekly Projection'!$K$29:$K$82,"OVERDRAFT RISK")</f>
        <v>0</v>
      </c>
      <c r="L25" s="9"/>
      <c r="M25" s="9"/>
      <c r="N25" s="9"/>
      <c r="O25" s="9"/>
    </row>
    <row r="26" spans="2:15" ht="20" customHeight="1" outlineLevel="1">
      <c r="B26" s="199" t="s">
        <v>89</v>
      </c>
      <c r="C26" s="76">
        <f>SUMIFS('Cash Flow Log'!$I$16:$I$265,'Cash Flow Log'!$L$16:$L$265,"&gt;="&amp;DATE($B$8,11,1),'Cash Flow Log'!$L$16:$L$265,"&lt;="&amp;EOMONTH(DATE($B$8,11,1),0),'Cash Flow Log'!$N$16:$N$265,"&lt;&gt;Skipped")</f>
        <v>0</v>
      </c>
      <c r="D26" s="76">
        <f>SUMIFS('Cash Flow Log'!$H$16:$H$265,'Cash Flow Log'!$L$16:$L$265,"&gt;="&amp;DATE($B$8,11,1),'Cash Flow Log'!$L$16:$L$265,"&lt;="&amp;EOMONTH(DATE($B$8,11,1),0),'Cash Flow Log'!$N$16:$N$265,"&lt;&gt;Skipped")</f>
        <v>0</v>
      </c>
      <c r="E26" s="76">
        <f t="shared" si="0"/>
        <v>0</v>
      </c>
      <c r="F26" s="76">
        <f>SUMIFS('Cash Flow Log'!$I$16:$I$265,'Cash Flow Log'!$C$16:$C$265,"&gt;="&amp;DATE($B$8,11,1),'Cash Flow Log'!$C$16:$C$265,"&lt;="&amp;EOMONTH(DATE($B$8,11,1),0),'Cash Flow Log'!$O$16:$O$265,"Yes")</f>
        <v>0</v>
      </c>
      <c r="G26" s="76">
        <f>SUMIFS('Cash Flow Log'!$H$16:$H$265,'Cash Flow Log'!$C$16:$C$265,"&gt;="&amp;DATE($B$8,11,1),'Cash Flow Log'!$C$16:$C$265,"&lt;="&amp;EOMONTH(DATE($B$8,11,1),0),'Cash Flow Log'!$O$16:$O$265,"Yes")</f>
        <v>0</v>
      </c>
      <c r="H26" s="76">
        <f t="shared" si="1"/>
        <v>0</v>
      </c>
      <c r="I26" s="76">
        <f>Settings!$D$11+SUMIFS('Cash Flow Log'!$J$16:$J$265,'Cash Flow Log'!$L$16:$L$265,"&lt;="&amp;EOMONTH(DATE($B$8,11,1),0),'Cash Flow Log'!$L$16:$L$265,"&gt;="&amp;DATE($B$8,1,1))</f>
        <v>0</v>
      </c>
      <c r="J26" s="76">
        <f>IFERROR(_xlfn.MAXIFS('Cash Flow Log'!$H$16:$H$265,'Cash Flow Log'!$L$16:$L$265,"&gt;="&amp;DATE($B$8,11,1),'Cash Flow Log'!$L$16:$L$265,"&lt;="&amp;EOMONTH(DATE($B$8,11,1),0)),0)</f>
        <v>0</v>
      </c>
      <c r="K26" s="196">
        <f>COUNTIFS('Weekly Projection'!$C$29:$C$82,"&gt;="&amp;DATE($B$8,11,1),'Weekly Projection'!$C$29:$C$82,"&lt;="&amp;EOMONTH(DATE($B$8,11,1),0),'Weekly Projection'!$K$29:$K$82,"LOW BALANCE")+COUNTIFS('Weekly Projection'!$C$29:$C$82,"&gt;="&amp;DATE($B$8,11,1),'Weekly Projection'!$C$29:$C$82,"&lt;="&amp;EOMONTH(DATE($B$8,11,1),0),'Weekly Projection'!$K$29:$K$82,"OVERDRAFT RISK")</f>
        <v>0</v>
      </c>
      <c r="L26" s="9"/>
      <c r="M26" s="9"/>
      <c r="N26" s="9"/>
      <c r="O26" s="9"/>
    </row>
    <row r="27" spans="2:15" ht="20" customHeight="1" outlineLevel="1">
      <c r="B27" s="199" t="s">
        <v>90</v>
      </c>
      <c r="C27" s="76">
        <f>SUMIFS('Cash Flow Log'!$I$16:$I$265,'Cash Flow Log'!$L$16:$L$265,"&gt;="&amp;DATE($B$8,12,1),'Cash Flow Log'!$L$16:$L$265,"&lt;="&amp;EOMONTH(DATE($B$8,12,1),0),'Cash Flow Log'!$N$16:$N$265,"&lt;&gt;Skipped")</f>
        <v>0</v>
      </c>
      <c r="D27" s="76">
        <f>SUMIFS('Cash Flow Log'!$H$16:$H$265,'Cash Flow Log'!$L$16:$L$265,"&gt;="&amp;DATE($B$8,12,1),'Cash Flow Log'!$L$16:$L$265,"&lt;="&amp;EOMONTH(DATE($B$8,12,1),0),'Cash Flow Log'!$N$16:$N$265,"&lt;&gt;Skipped")</f>
        <v>0</v>
      </c>
      <c r="E27" s="76">
        <f t="shared" si="0"/>
        <v>0</v>
      </c>
      <c r="F27" s="76">
        <f>SUMIFS('Cash Flow Log'!$I$16:$I$265,'Cash Flow Log'!$C$16:$C$265,"&gt;="&amp;DATE($B$8,12,1),'Cash Flow Log'!$C$16:$C$265,"&lt;="&amp;EOMONTH(DATE($B$8,12,1),0),'Cash Flow Log'!$O$16:$O$265,"Yes")</f>
        <v>0</v>
      </c>
      <c r="G27" s="76">
        <f>SUMIFS('Cash Flow Log'!$H$16:$H$265,'Cash Flow Log'!$C$16:$C$265,"&gt;="&amp;DATE($B$8,12,1),'Cash Flow Log'!$C$16:$C$265,"&lt;="&amp;EOMONTH(DATE($B$8,12,1),0),'Cash Flow Log'!$O$16:$O$265,"Yes")</f>
        <v>0</v>
      </c>
      <c r="H27" s="76">
        <f t="shared" si="1"/>
        <v>0</v>
      </c>
      <c r="I27" s="76">
        <f>Settings!$D$11+SUMIFS('Cash Flow Log'!$J$16:$J$265,'Cash Flow Log'!$L$16:$L$265,"&lt;="&amp;EOMONTH(DATE($B$8,12,1),0),'Cash Flow Log'!$L$16:$L$265,"&gt;="&amp;DATE($B$8,1,1))</f>
        <v>0</v>
      </c>
      <c r="J27" s="76">
        <f>IFERROR(_xlfn.MAXIFS('Cash Flow Log'!$H$16:$H$265,'Cash Flow Log'!$L$16:$L$265,"&gt;="&amp;DATE($B$8,12,1),'Cash Flow Log'!$L$16:$L$265,"&lt;="&amp;EOMONTH(DATE($B$8,12,1),0)),0)</f>
        <v>0</v>
      </c>
      <c r="K27" s="196">
        <f>COUNTIFS('Weekly Projection'!$C$29:$C$82,"&gt;="&amp;DATE($B$8,12,1),'Weekly Projection'!$C$29:$C$82,"&lt;="&amp;EOMONTH(DATE($B$8,12,1),0),'Weekly Projection'!$K$29:$K$82,"LOW BALANCE")+COUNTIFS('Weekly Projection'!$C$29:$C$82,"&gt;="&amp;DATE($B$8,12,1),'Weekly Projection'!$C$29:$C$82,"&lt;="&amp;EOMONTH(DATE($B$8,12,1),0),'Weekly Projection'!$K$29:$K$82,"OVERDRAFT RISK")</f>
        <v>0</v>
      </c>
      <c r="L27" s="9"/>
      <c r="M27" s="9"/>
      <c r="N27" s="9"/>
      <c r="O27" s="9"/>
    </row>
    <row r="28" spans="2:15" ht="20" customHeight="1">
      <c r="B28" s="9"/>
      <c r="C28" s="9"/>
      <c r="D28" s="9"/>
      <c r="E28" s="9"/>
      <c r="F28" s="9"/>
      <c r="G28" s="9"/>
      <c r="H28" s="9"/>
      <c r="I28" s="9"/>
      <c r="J28" s="9"/>
      <c r="K28" s="9"/>
      <c r="L28" s="9"/>
      <c r="M28" s="9"/>
      <c r="N28" s="9"/>
      <c r="O28" s="9"/>
    </row>
    <row r="29" spans="2:15" ht="30" customHeight="1">
      <c r="B29" s="25" t="s">
        <v>190</v>
      </c>
      <c r="D29" s="8"/>
      <c r="E29" s="8"/>
      <c r="F29" s="8"/>
      <c r="G29" s="8"/>
      <c r="H29" s="8"/>
      <c r="I29" s="8"/>
      <c r="K29" s="197"/>
      <c r="L29" s="8"/>
      <c r="M29" s="8"/>
      <c r="N29" s="8"/>
      <c r="O29" s="8"/>
    </row>
    <row r="30" spans="2:15" ht="20" customHeight="1" outlineLevel="1">
      <c r="B30" s="9"/>
      <c r="C30" s="9"/>
      <c r="D30" s="9"/>
      <c r="E30" s="9"/>
      <c r="F30" s="9"/>
      <c r="G30" s="9"/>
      <c r="H30" s="9"/>
      <c r="I30" s="9"/>
      <c r="J30" s="9"/>
      <c r="K30" s="197"/>
      <c r="L30" s="9"/>
      <c r="M30" s="9"/>
      <c r="N30" s="9"/>
      <c r="O30" s="9"/>
    </row>
    <row r="31" spans="2:15" s="81" customFormat="1" ht="30" customHeight="1" outlineLevel="1">
      <c r="B31" s="46" t="s">
        <v>106</v>
      </c>
      <c r="C31" s="45" t="s">
        <v>139</v>
      </c>
      <c r="D31" s="45" t="s">
        <v>140</v>
      </c>
      <c r="E31" s="45" t="s">
        <v>109</v>
      </c>
      <c r="F31" s="45" t="s">
        <v>148</v>
      </c>
      <c r="G31" s="45" t="s">
        <v>149</v>
      </c>
      <c r="H31" s="45" t="s">
        <v>150</v>
      </c>
      <c r="I31" s="45" t="s">
        <v>151</v>
      </c>
      <c r="J31" s="194" t="s">
        <v>243</v>
      </c>
      <c r="K31" s="168" t="s">
        <v>244</v>
      </c>
      <c r="L31" s="82"/>
      <c r="M31" s="82"/>
      <c r="N31" s="82"/>
      <c r="O31" s="82"/>
    </row>
    <row r="32" spans="2:15" ht="20" customHeight="1" outlineLevel="1">
      <c r="B32" s="200" t="s">
        <v>60</v>
      </c>
      <c r="C32" s="147">
        <f>SUMIFS('Cash Flow Log'!$I$16:$I$265,'Cash Flow Log'!$G$16:$G$265,$B32,'Cash Flow Log'!$L$16:$L$265,"&gt;="&amp;$Q$2,'Cash Flow Log'!$L$16:$L$265,"&lt;="&amp;$Q$3,'Cash Flow Log'!$N$16:$N$265,"&lt;&gt;Skipped")</f>
        <v>0</v>
      </c>
      <c r="D32" s="147">
        <f>SUMIFS('Cash Flow Log'!$H$16:$H$265,'Cash Flow Log'!$G$16:$G$265,$B32,'Cash Flow Log'!$L$16:$L$265,"&gt;="&amp;$Q$2,'Cash Flow Log'!$L$16:$L$265,"&lt;="&amp;$Q$3,'Cash Flow Log'!$N$16:$N$265,"&lt;&gt;Skipped")</f>
        <v>0</v>
      </c>
      <c r="E32" s="147">
        <f t="shared" ref="E32:E46" si="2">C32-D32</f>
        <v>0</v>
      </c>
      <c r="F32" s="148">
        <f t="shared" ref="F32:F46" si="3">IFERROR(D32/SUM($D$32:$D$46),0)</f>
        <v>0</v>
      </c>
      <c r="G32" s="149">
        <f>IFERROR((C32+D32)/(COUNTIFS('Cash Flow Log'!$G$16:$G$265,$B32,'Cash Flow Log'!$L$16:$L$265,"&gt;="&amp;$Q$2,'Cash Flow Log'!$L$16:$L$265,"&lt;="&amp;$Q$3)),0)</f>
        <v>0</v>
      </c>
      <c r="H32" s="149">
        <f>IFERROR(_xlfn.MAXIFS('Cash Flow Log'!$H$16:$H$265,'Cash Flow Log'!$G$16:$G$265,$B32,'Cash Flow Log'!$L$16:$L$265,"&gt;="&amp;$Q$2,'Cash Flow Log'!$L$16:$L$265,"&lt;="&amp;$Q$3),0)</f>
        <v>0</v>
      </c>
      <c r="I32" s="138" t="str">
        <f t="shared" ref="I32:I46" si="4">IF(D32=0,"No outflow",IF(F32&gt;=0.35,"High share",IF(F32&gt;=0.15,"Watch","Normal")))</f>
        <v>No outflow</v>
      </c>
      <c r="J32" s="193">
        <f>IFERROR(C32/SUM($C$32:$C$46),0)</f>
        <v>0</v>
      </c>
      <c r="K32" s="193">
        <f>IFERROR(COUNTIFS('Cash Flow Log'!$G$16:$G$265,$B32,'Cash Flow Log'!$L$16:$L$265,"&gt;="&amp;$Q$2,'Cash Flow Log'!$L$16:$L$265,"&lt;="&amp;$Q$3,'Cash Flow Log'!$O$16:$O$265,"Yes")/COUNTIFS('Cash Flow Log'!$G$16:$G$265,$B32,'Cash Flow Log'!$L$16:$L$265,"&gt;="&amp;$Q$2,'Cash Flow Log'!$L$16:$L$265,"&lt;="&amp;$Q$3),0)</f>
        <v>0</v>
      </c>
      <c r="L32" s="32"/>
      <c r="M32" s="32"/>
      <c r="N32" s="32"/>
      <c r="O32" s="32"/>
    </row>
    <row r="33" spans="2:15" ht="20" customHeight="1" outlineLevel="1">
      <c r="B33" s="199" t="s">
        <v>62</v>
      </c>
      <c r="C33" s="76">
        <f>SUMIFS('Cash Flow Log'!$I$16:$I$265,'Cash Flow Log'!$G$16:$G$265,$B33,'Cash Flow Log'!$L$16:$L$265,"&gt;="&amp;$Q$2,'Cash Flow Log'!$L$16:$L$265,"&lt;="&amp;$Q$3,'Cash Flow Log'!$N$16:$N$265,"&lt;&gt;Skipped")</f>
        <v>0</v>
      </c>
      <c r="D33" s="76">
        <f>SUMIFS('Cash Flow Log'!$H$16:$H$265,'Cash Flow Log'!$G$16:$G$265,$B33,'Cash Flow Log'!$L$16:$L$265,"&gt;="&amp;$Q$2,'Cash Flow Log'!$L$16:$L$265,"&lt;="&amp;$Q$3,'Cash Flow Log'!$N$16:$N$265,"&lt;&gt;Skipped")</f>
        <v>0</v>
      </c>
      <c r="E33" s="76">
        <f t="shared" si="2"/>
        <v>0</v>
      </c>
      <c r="F33" s="79">
        <f t="shared" si="3"/>
        <v>0</v>
      </c>
      <c r="G33" s="80">
        <f>IFERROR((C33+D33)/(COUNTIFS('Cash Flow Log'!$G$16:$G$265,$B33,'Cash Flow Log'!$L$16:$L$265,"&gt;="&amp;$Q$2,'Cash Flow Log'!$L$16:$L$265,"&lt;="&amp;$Q$3)),0)</f>
        <v>0</v>
      </c>
      <c r="H33" s="80">
        <f>IFERROR(_xlfn.MAXIFS('Cash Flow Log'!$H$16:$H$265,'Cash Flow Log'!$G$16:$G$265,$B33,'Cash Flow Log'!$L$16:$L$265,"&gt;="&amp;$Q$2,'Cash Flow Log'!$L$16:$L$265,"&lt;="&amp;$Q$3),0)</f>
        <v>0</v>
      </c>
      <c r="I33" s="95" t="str">
        <f t="shared" si="4"/>
        <v>No outflow</v>
      </c>
      <c r="J33" s="193">
        <f t="shared" ref="J33:J46" si="5">IFERROR(C33/SUM($C$32:$C$46),0)</f>
        <v>0</v>
      </c>
      <c r="K33" s="193">
        <f>IFERROR(COUNTIFS('Cash Flow Log'!$G$16:$G$265,$B33,'Cash Flow Log'!$L$16:$L$265,"&gt;="&amp;$Q$2,'Cash Flow Log'!$L$16:$L$265,"&lt;="&amp;$Q$3,'Cash Flow Log'!$O$16:$O$265,"Yes")/COUNTIFS('Cash Flow Log'!$G$16:$G$265,$B33,'Cash Flow Log'!$L$16:$L$265,"&gt;="&amp;$Q$2,'Cash Flow Log'!$L$16:$L$265,"&lt;="&amp;$Q$3),0)</f>
        <v>0</v>
      </c>
      <c r="L33" s="32"/>
      <c r="M33" s="32"/>
      <c r="N33" s="32"/>
      <c r="O33" s="32"/>
    </row>
    <row r="34" spans="2:15" ht="20" customHeight="1" outlineLevel="1">
      <c r="B34" s="199" t="s">
        <v>64</v>
      </c>
      <c r="C34" s="76">
        <f>SUMIFS('Cash Flow Log'!$I$16:$I$265,'Cash Flow Log'!$G$16:$G$265,$B34,'Cash Flow Log'!$L$16:$L$265,"&gt;="&amp;$Q$2,'Cash Flow Log'!$L$16:$L$265,"&lt;="&amp;$Q$3,'Cash Flow Log'!$N$16:$N$265,"&lt;&gt;Skipped")</f>
        <v>0</v>
      </c>
      <c r="D34" s="76">
        <f>SUMIFS('Cash Flow Log'!$H$16:$H$265,'Cash Flow Log'!$G$16:$G$265,$B34,'Cash Flow Log'!$L$16:$L$265,"&gt;="&amp;$Q$2,'Cash Flow Log'!$L$16:$L$265,"&lt;="&amp;$Q$3,'Cash Flow Log'!$N$16:$N$265,"&lt;&gt;Skipped")</f>
        <v>0</v>
      </c>
      <c r="E34" s="76">
        <f t="shared" si="2"/>
        <v>0</v>
      </c>
      <c r="F34" s="79">
        <f t="shared" si="3"/>
        <v>0</v>
      </c>
      <c r="G34" s="80">
        <f>IFERROR((C34+D34)/(COUNTIFS('Cash Flow Log'!$G$16:$G$265,$B34,'Cash Flow Log'!$L$16:$L$265,"&gt;="&amp;$Q$2,'Cash Flow Log'!$L$16:$L$265,"&lt;="&amp;$Q$3)),0)</f>
        <v>0</v>
      </c>
      <c r="H34" s="80">
        <f>IFERROR(_xlfn.MAXIFS('Cash Flow Log'!$H$16:$H$265,'Cash Flow Log'!$G$16:$G$265,$B34,'Cash Flow Log'!$L$16:$L$265,"&gt;="&amp;$Q$2,'Cash Flow Log'!$L$16:$L$265,"&lt;="&amp;$Q$3),0)</f>
        <v>0</v>
      </c>
      <c r="I34" s="95" t="str">
        <f t="shared" si="4"/>
        <v>No outflow</v>
      </c>
      <c r="J34" s="193">
        <f t="shared" si="5"/>
        <v>0</v>
      </c>
      <c r="K34" s="193">
        <f>IFERROR(COUNTIFS('Cash Flow Log'!$G$16:$G$265,$B34,'Cash Flow Log'!$L$16:$L$265,"&gt;="&amp;$Q$2,'Cash Flow Log'!$L$16:$L$265,"&lt;="&amp;$Q$3,'Cash Flow Log'!$O$16:$O$265,"Yes")/COUNTIFS('Cash Flow Log'!$G$16:$G$265,$B34,'Cash Flow Log'!$L$16:$L$265,"&gt;="&amp;$Q$2,'Cash Flow Log'!$L$16:$L$265,"&lt;="&amp;$Q$3),0)</f>
        <v>0</v>
      </c>
      <c r="L34" s="32"/>
      <c r="M34" s="32"/>
      <c r="N34" s="32"/>
      <c r="O34" s="32"/>
    </row>
    <row r="35" spans="2:15" ht="20" customHeight="1" outlineLevel="1">
      <c r="B35" s="199" t="s">
        <v>66</v>
      </c>
      <c r="C35" s="76">
        <f>SUMIFS('Cash Flow Log'!$I$16:$I$265,'Cash Flow Log'!$G$16:$G$265,$B35,'Cash Flow Log'!$L$16:$L$265,"&gt;="&amp;$Q$2,'Cash Flow Log'!$L$16:$L$265,"&lt;="&amp;$Q$3,'Cash Flow Log'!$N$16:$N$265,"&lt;&gt;Skipped")</f>
        <v>0</v>
      </c>
      <c r="D35" s="76">
        <f>SUMIFS('Cash Flow Log'!$H$16:$H$265,'Cash Flow Log'!$G$16:$G$265,$B35,'Cash Flow Log'!$L$16:$L$265,"&gt;="&amp;$Q$2,'Cash Flow Log'!$L$16:$L$265,"&lt;="&amp;$Q$3,'Cash Flow Log'!$N$16:$N$265,"&lt;&gt;Skipped")</f>
        <v>0</v>
      </c>
      <c r="E35" s="76">
        <f t="shared" si="2"/>
        <v>0</v>
      </c>
      <c r="F35" s="79">
        <f t="shared" si="3"/>
        <v>0</v>
      </c>
      <c r="G35" s="80">
        <f>IFERROR((C35+D35)/(COUNTIFS('Cash Flow Log'!$G$16:$G$265,$B35,'Cash Flow Log'!$L$16:$L$265,"&gt;="&amp;$Q$2,'Cash Flow Log'!$L$16:$L$265,"&lt;="&amp;$Q$3)),0)</f>
        <v>0</v>
      </c>
      <c r="H35" s="80">
        <f>IFERROR(_xlfn.MAXIFS('Cash Flow Log'!$H$16:$H$265,'Cash Flow Log'!$G$16:$G$265,$B35,'Cash Flow Log'!$L$16:$L$265,"&gt;="&amp;$Q$2,'Cash Flow Log'!$L$16:$L$265,"&lt;="&amp;$Q$3),0)</f>
        <v>0</v>
      </c>
      <c r="I35" s="95" t="str">
        <f t="shared" si="4"/>
        <v>No outflow</v>
      </c>
      <c r="J35" s="193">
        <f t="shared" si="5"/>
        <v>0</v>
      </c>
      <c r="K35" s="193">
        <f>IFERROR(COUNTIFS('Cash Flow Log'!$G$16:$G$265,$B35,'Cash Flow Log'!$L$16:$L$265,"&gt;="&amp;$Q$2,'Cash Flow Log'!$L$16:$L$265,"&lt;="&amp;$Q$3,'Cash Flow Log'!$O$16:$O$265,"Yes")/COUNTIFS('Cash Flow Log'!$G$16:$G$265,$B35,'Cash Flow Log'!$L$16:$L$265,"&gt;="&amp;$Q$2,'Cash Flow Log'!$L$16:$L$265,"&lt;="&amp;$Q$3),0)</f>
        <v>0</v>
      </c>
      <c r="L35" s="32"/>
      <c r="M35" s="32"/>
      <c r="N35" s="32"/>
      <c r="O35" s="32"/>
    </row>
    <row r="36" spans="2:15" ht="20" customHeight="1" outlineLevel="1">
      <c r="B36" s="199" t="s">
        <v>69</v>
      </c>
      <c r="C36" s="76">
        <f>SUMIFS('Cash Flow Log'!$I$16:$I$265,'Cash Flow Log'!$G$16:$G$265,$B36,'Cash Flow Log'!$L$16:$L$265,"&gt;="&amp;$Q$2,'Cash Flow Log'!$L$16:$L$265,"&lt;="&amp;$Q$3,'Cash Flow Log'!$N$16:$N$265,"&lt;&gt;Skipped")</f>
        <v>0</v>
      </c>
      <c r="D36" s="76">
        <f>SUMIFS('Cash Flow Log'!$H$16:$H$265,'Cash Flow Log'!$G$16:$G$265,$B36,'Cash Flow Log'!$L$16:$L$265,"&gt;="&amp;$Q$2,'Cash Flow Log'!$L$16:$L$265,"&lt;="&amp;$Q$3,'Cash Flow Log'!$N$16:$N$265,"&lt;&gt;Skipped")</f>
        <v>0</v>
      </c>
      <c r="E36" s="76">
        <f t="shared" si="2"/>
        <v>0</v>
      </c>
      <c r="F36" s="79">
        <f t="shared" si="3"/>
        <v>0</v>
      </c>
      <c r="G36" s="80">
        <f>IFERROR((C36+D36)/(COUNTIFS('Cash Flow Log'!$G$16:$G$265,$B36,'Cash Flow Log'!$L$16:$L$265,"&gt;="&amp;$Q$2,'Cash Flow Log'!$L$16:$L$265,"&lt;="&amp;$Q$3)),0)</f>
        <v>0</v>
      </c>
      <c r="H36" s="80">
        <f>IFERROR(_xlfn.MAXIFS('Cash Flow Log'!$H$16:$H$265,'Cash Flow Log'!$G$16:$G$265,$B36,'Cash Flow Log'!$L$16:$L$265,"&gt;="&amp;$Q$2,'Cash Flow Log'!$L$16:$L$265,"&lt;="&amp;$Q$3),0)</f>
        <v>0</v>
      </c>
      <c r="I36" s="95" t="str">
        <f t="shared" si="4"/>
        <v>No outflow</v>
      </c>
      <c r="J36" s="193">
        <f t="shared" si="5"/>
        <v>0</v>
      </c>
      <c r="K36" s="193">
        <f>IFERROR(COUNTIFS('Cash Flow Log'!$G$16:$G$265,$B36,'Cash Flow Log'!$L$16:$L$265,"&gt;="&amp;$Q$2,'Cash Flow Log'!$L$16:$L$265,"&lt;="&amp;$Q$3,'Cash Flow Log'!$O$16:$O$265,"Yes")/COUNTIFS('Cash Flow Log'!$G$16:$G$265,$B36,'Cash Flow Log'!$L$16:$L$265,"&gt;="&amp;$Q$2,'Cash Flow Log'!$L$16:$L$265,"&lt;="&amp;$Q$3),0)</f>
        <v>0</v>
      </c>
      <c r="L36" s="32"/>
      <c r="M36" s="32"/>
      <c r="N36" s="32"/>
      <c r="O36" s="32"/>
    </row>
    <row r="37" spans="2:15" ht="20" customHeight="1" outlineLevel="1">
      <c r="B37" s="199" t="s">
        <v>71</v>
      </c>
      <c r="C37" s="76">
        <f>SUMIFS('Cash Flow Log'!$I$16:$I$265,'Cash Flow Log'!$G$16:$G$265,$B37,'Cash Flow Log'!$L$16:$L$265,"&gt;="&amp;$Q$2,'Cash Flow Log'!$L$16:$L$265,"&lt;="&amp;$Q$3,'Cash Flow Log'!$N$16:$N$265,"&lt;&gt;Skipped")</f>
        <v>0</v>
      </c>
      <c r="D37" s="76">
        <f>SUMIFS('Cash Flow Log'!$H$16:$H$265,'Cash Flow Log'!$G$16:$G$265,$B37,'Cash Flow Log'!$L$16:$L$265,"&gt;="&amp;$Q$2,'Cash Flow Log'!$L$16:$L$265,"&lt;="&amp;$Q$3,'Cash Flow Log'!$N$16:$N$265,"&lt;&gt;Skipped")</f>
        <v>0</v>
      </c>
      <c r="E37" s="76">
        <f t="shared" si="2"/>
        <v>0</v>
      </c>
      <c r="F37" s="79">
        <f t="shared" si="3"/>
        <v>0</v>
      </c>
      <c r="G37" s="80">
        <f>IFERROR((C37+D37)/(COUNTIFS('Cash Flow Log'!$G$16:$G$265,$B37,'Cash Flow Log'!$L$16:$L$265,"&gt;="&amp;$Q$2,'Cash Flow Log'!$L$16:$L$265,"&lt;="&amp;$Q$3)),0)</f>
        <v>0</v>
      </c>
      <c r="H37" s="80">
        <f>IFERROR(_xlfn.MAXIFS('Cash Flow Log'!$H$16:$H$265,'Cash Flow Log'!$G$16:$G$265,$B37,'Cash Flow Log'!$L$16:$L$265,"&gt;="&amp;$Q$2,'Cash Flow Log'!$L$16:$L$265,"&lt;="&amp;$Q$3),0)</f>
        <v>0</v>
      </c>
      <c r="I37" s="95" t="str">
        <f t="shared" si="4"/>
        <v>No outflow</v>
      </c>
      <c r="J37" s="193">
        <f t="shared" si="5"/>
        <v>0</v>
      </c>
      <c r="K37" s="193">
        <f>IFERROR(COUNTIFS('Cash Flow Log'!$G$16:$G$265,$B37,'Cash Flow Log'!$L$16:$L$265,"&gt;="&amp;$Q$2,'Cash Flow Log'!$L$16:$L$265,"&lt;="&amp;$Q$3,'Cash Flow Log'!$O$16:$O$265,"Yes")/COUNTIFS('Cash Flow Log'!$G$16:$G$265,$B37,'Cash Flow Log'!$L$16:$L$265,"&gt;="&amp;$Q$2,'Cash Flow Log'!$L$16:$L$265,"&lt;="&amp;$Q$3),0)</f>
        <v>0</v>
      </c>
      <c r="L37" s="32"/>
      <c r="M37" s="32"/>
      <c r="N37" s="32"/>
      <c r="O37" s="32"/>
    </row>
    <row r="38" spans="2:15" ht="20" customHeight="1" outlineLevel="1">
      <c r="B38" s="199" t="s">
        <v>73</v>
      </c>
      <c r="C38" s="76">
        <f>SUMIFS('Cash Flow Log'!$I$16:$I$265,'Cash Flow Log'!$G$16:$G$265,$B38,'Cash Flow Log'!$L$16:$L$265,"&gt;="&amp;$Q$2,'Cash Flow Log'!$L$16:$L$265,"&lt;="&amp;$Q$3,'Cash Flow Log'!$N$16:$N$265,"&lt;&gt;Skipped")</f>
        <v>0</v>
      </c>
      <c r="D38" s="76">
        <f>SUMIFS('Cash Flow Log'!$H$16:$H$265,'Cash Flow Log'!$G$16:$G$265,$B38,'Cash Flow Log'!$L$16:$L$265,"&gt;="&amp;$Q$2,'Cash Flow Log'!$L$16:$L$265,"&lt;="&amp;$Q$3,'Cash Flow Log'!$N$16:$N$265,"&lt;&gt;Skipped")</f>
        <v>0</v>
      </c>
      <c r="E38" s="76">
        <f t="shared" si="2"/>
        <v>0</v>
      </c>
      <c r="F38" s="79">
        <f t="shared" si="3"/>
        <v>0</v>
      </c>
      <c r="G38" s="80">
        <f>IFERROR((C38+D38)/(COUNTIFS('Cash Flow Log'!$G$16:$G$265,$B38,'Cash Flow Log'!$L$16:$L$265,"&gt;="&amp;$Q$2,'Cash Flow Log'!$L$16:$L$265,"&lt;="&amp;$Q$3)),0)</f>
        <v>0</v>
      </c>
      <c r="H38" s="80">
        <f>IFERROR(_xlfn.MAXIFS('Cash Flow Log'!$H$16:$H$265,'Cash Flow Log'!$G$16:$G$265,$B38,'Cash Flow Log'!$L$16:$L$265,"&gt;="&amp;$Q$2,'Cash Flow Log'!$L$16:$L$265,"&lt;="&amp;$Q$3),0)</f>
        <v>0</v>
      </c>
      <c r="I38" s="95" t="str">
        <f t="shared" si="4"/>
        <v>No outflow</v>
      </c>
      <c r="J38" s="193">
        <f t="shared" si="5"/>
        <v>0</v>
      </c>
      <c r="K38" s="193">
        <f>IFERROR(COUNTIFS('Cash Flow Log'!$G$16:$G$265,$B38,'Cash Flow Log'!$L$16:$L$265,"&gt;="&amp;$Q$2,'Cash Flow Log'!$L$16:$L$265,"&lt;="&amp;$Q$3,'Cash Flow Log'!$O$16:$O$265,"Yes")/COUNTIFS('Cash Flow Log'!$G$16:$G$265,$B38,'Cash Flow Log'!$L$16:$L$265,"&gt;="&amp;$Q$2,'Cash Flow Log'!$L$16:$L$265,"&lt;="&amp;$Q$3),0)</f>
        <v>0</v>
      </c>
      <c r="L38" s="32"/>
      <c r="M38" s="32"/>
      <c r="N38" s="32"/>
      <c r="O38" s="32"/>
    </row>
    <row r="39" spans="2:15" ht="20" customHeight="1" outlineLevel="1">
      <c r="B39" s="199" t="s">
        <v>75</v>
      </c>
      <c r="C39" s="76">
        <f>SUMIFS('Cash Flow Log'!$I$16:$I$265,'Cash Flow Log'!$G$16:$G$265,$B39,'Cash Flow Log'!$L$16:$L$265,"&gt;="&amp;$Q$2,'Cash Flow Log'!$L$16:$L$265,"&lt;="&amp;$Q$3,'Cash Flow Log'!$N$16:$N$265,"&lt;&gt;Skipped")</f>
        <v>0</v>
      </c>
      <c r="D39" s="76">
        <f>SUMIFS('Cash Flow Log'!$H$16:$H$265,'Cash Flow Log'!$G$16:$G$265,$B39,'Cash Flow Log'!$L$16:$L$265,"&gt;="&amp;$Q$2,'Cash Flow Log'!$L$16:$L$265,"&lt;="&amp;$Q$3,'Cash Flow Log'!$N$16:$N$265,"&lt;&gt;Skipped")</f>
        <v>0</v>
      </c>
      <c r="E39" s="76">
        <f t="shared" si="2"/>
        <v>0</v>
      </c>
      <c r="F39" s="79">
        <f t="shared" si="3"/>
        <v>0</v>
      </c>
      <c r="G39" s="80">
        <f>IFERROR((C39+D39)/(COUNTIFS('Cash Flow Log'!$G$16:$G$265,$B39,'Cash Flow Log'!$L$16:$L$265,"&gt;="&amp;$Q$2,'Cash Flow Log'!$L$16:$L$265,"&lt;="&amp;$Q$3)),0)</f>
        <v>0</v>
      </c>
      <c r="H39" s="80">
        <f>IFERROR(_xlfn.MAXIFS('Cash Flow Log'!$H$16:$H$265,'Cash Flow Log'!$G$16:$G$265,$B39,'Cash Flow Log'!$L$16:$L$265,"&gt;="&amp;$Q$2,'Cash Flow Log'!$L$16:$L$265,"&lt;="&amp;$Q$3),0)</f>
        <v>0</v>
      </c>
      <c r="I39" s="95" t="str">
        <f t="shared" si="4"/>
        <v>No outflow</v>
      </c>
      <c r="J39" s="193">
        <f t="shared" si="5"/>
        <v>0</v>
      </c>
      <c r="K39" s="193">
        <f>IFERROR(COUNTIFS('Cash Flow Log'!$G$16:$G$265,$B39,'Cash Flow Log'!$L$16:$L$265,"&gt;="&amp;$Q$2,'Cash Flow Log'!$L$16:$L$265,"&lt;="&amp;$Q$3,'Cash Flow Log'!$O$16:$O$265,"Yes")/COUNTIFS('Cash Flow Log'!$G$16:$G$265,$B39,'Cash Flow Log'!$L$16:$L$265,"&gt;="&amp;$Q$2,'Cash Flow Log'!$L$16:$L$265,"&lt;="&amp;$Q$3),0)</f>
        <v>0</v>
      </c>
      <c r="L39" s="32"/>
      <c r="M39" s="32"/>
      <c r="N39" s="32"/>
      <c r="O39" s="32"/>
    </row>
    <row r="40" spans="2:15" ht="20" customHeight="1" outlineLevel="1">
      <c r="B40" s="199" t="s">
        <v>77</v>
      </c>
      <c r="C40" s="76">
        <f>SUMIFS('Cash Flow Log'!$I$16:$I$265,'Cash Flow Log'!$G$16:$G$265,$B40,'Cash Flow Log'!$L$16:$L$265,"&gt;="&amp;$Q$2,'Cash Flow Log'!$L$16:$L$265,"&lt;="&amp;$Q$3,'Cash Flow Log'!$N$16:$N$265,"&lt;&gt;Skipped")</f>
        <v>0</v>
      </c>
      <c r="D40" s="76">
        <f>SUMIFS('Cash Flow Log'!$H$16:$H$265,'Cash Flow Log'!$G$16:$G$265,$B40,'Cash Flow Log'!$L$16:$L$265,"&gt;="&amp;$Q$2,'Cash Flow Log'!$L$16:$L$265,"&lt;="&amp;$Q$3,'Cash Flow Log'!$N$16:$N$265,"&lt;&gt;Skipped")</f>
        <v>0</v>
      </c>
      <c r="E40" s="76">
        <f t="shared" si="2"/>
        <v>0</v>
      </c>
      <c r="F40" s="79">
        <f t="shared" si="3"/>
        <v>0</v>
      </c>
      <c r="G40" s="80">
        <f>IFERROR((C40+D40)/(COUNTIFS('Cash Flow Log'!$G$16:$G$265,$B40,'Cash Flow Log'!$L$16:$L$265,"&gt;="&amp;$Q$2,'Cash Flow Log'!$L$16:$L$265,"&lt;="&amp;$Q$3)),0)</f>
        <v>0</v>
      </c>
      <c r="H40" s="80">
        <f>IFERROR(_xlfn.MAXIFS('Cash Flow Log'!$H$16:$H$265,'Cash Flow Log'!$G$16:$G$265,$B40,'Cash Flow Log'!$L$16:$L$265,"&gt;="&amp;$Q$2,'Cash Flow Log'!$L$16:$L$265,"&lt;="&amp;$Q$3),0)</f>
        <v>0</v>
      </c>
      <c r="I40" s="95" t="str">
        <f t="shared" si="4"/>
        <v>No outflow</v>
      </c>
      <c r="J40" s="193">
        <f t="shared" si="5"/>
        <v>0</v>
      </c>
      <c r="K40" s="193">
        <f>IFERROR(COUNTIFS('Cash Flow Log'!$G$16:$G$265,$B40,'Cash Flow Log'!$L$16:$L$265,"&gt;="&amp;$Q$2,'Cash Flow Log'!$L$16:$L$265,"&lt;="&amp;$Q$3,'Cash Flow Log'!$O$16:$O$265,"Yes")/COUNTIFS('Cash Flow Log'!$G$16:$G$265,$B40,'Cash Flow Log'!$L$16:$L$265,"&gt;="&amp;$Q$2,'Cash Flow Log'!$L$16:$L$265,"&lt;="&amp;$Q$3),0)</f>
        <v>0</v>
      </c>
      <c r="L40" s="32"/>
      <c r="M40" s="32"/>
      <c r="N40" s="32"/>
      <c r="O40" s="32"/>
    </row>
    <row r="41" spans="2:15" ht="20" customHeight="1" outlineLevel="1">
      <c r="B41" s="199" t="s">
        <v>79</v>
      </c>
      <c r="C41" s="76">
        <f>SUMIFS('Cash Flow Log'!$I$16:$I$265,'Cash Flow Log'!$G$16:$G$265,$B41,'Cash Flow Log'!$L$16:$L$265,"&gt;="&amp;$Q$2,'Cash Flow Log'!$L$16:$L$265,"&lt;="&amp;$Q$3,'Cash Flow Log'!$N$16:$N$265,"&lt;&gt;Skipped")</f>
        <v>0</v>
      </c>
      <c r="D41" s="76">
        <f>SUMIFS('Cash Flow Log'!$H$16:$H$265,'Cash Flow Log'!$G$16:$G$265,$B41,'Cash Flow Log'!$L$16:$L$265,"&gt;="&amp;$Q$2,'Cash Flow Log'!$L$16:$L$265,"&lt;="&amp;$Q$3,'Cash Flow Log'!$N$16:$N$265,"&lt;&gt;Skipped")</f>
        <v>0</v>
      </c>
      <c r="E41" s="76">
        <f t="shared" si="2"/>
        <v>0</v>
      </c>
      <c r="F41" s="79">
        <f t="shared" si="3"/>
        <v>0</v>
      </c>
      <c r="G41" s="80">
        <f>IFERROR((C41+D41)/(COUNTIFS('Cash Flow Log'!$G$16:$G$265,$B41,'Cash Flow Log'!$L$16:$L$265,"&gt;="&amp;$Q$2,'Cash Flow Log'!$L$16:$L$265,"&lt;="&amp;$Q$3)),0)</f>
        <v>0</v>
      </c>
      <c r="H41" s="80">
        <f>IFERROR(_xlfn.MAXIFS('Cash Flow Log'!$H$16:$H$265,'Cash Flow Log'!$G$16:$G$265,$B41,'Cash Flow Log'!$L$16:$L$265,"&gt;="&amp;$Q$2,'Cash Flow Log'!$L$16:$L$265,"&lt;="&amp;$Q$3),0)</f>
        <v>0</v>
      </c>
      <c r="I41" s="95" t="str">
        <f t="shared" si="4"/>
        <v>No outflow</v>
      </c>
      <c r="J41" s="193">
        <f t="shared" si="5"/>
        <v>0</v>
      </c>
      <c r="K41" s="193">
        <f>IFERROR(COUNTIFS('Cash Flow Log'!$G$16:$G$265,$B41,'Cash Flow Log'!$L$16:$L$265,"&gt;="&amp;$Q$2,'Cash Flow Log'!$L$16:$L$265,"&lt;="&amp;$Q$3,'Cash Flow Log'!$O$16:$O$265,"Yes")/COUNTIFS('Cash Flow Log'!$G$16:$G$265,$B41,'Cash Flow Log'!$L$16:$L$265,"&gt;="&amp;$Q$2,'Cash Flow Log'!$L$16:$L$265,"&lt;="&amp;$Q$3),0)</f>
        <v>0</v>
      </c>
      <c r="L41" s="32"/>
      <c r="M41" s="32"/>
      <c r="N41" s="32"/>
      <c r="O41" s="32"/>
    </row>
    <row r="42" spans="2:15" ht="20" customHeight="1" outlineLevel="1">
      <c r="B42" s="199" t="s">
        <v>81</v>
      </c>
      <c r="C42" s="76">
        <f>SUMIFS('Cash Flow Log'!$I$16:$I$265,'Cash Flow Log'!$G$16:$G$265,$B42,'Cash Flow Log'!$L$16:$L$265,"&gt;="&amp;$Q$2,'Cash Flow Log'!$L$16:$L$265,"&lt;="&amp;$Q$3,'Cash Flow Log'!$N$16:$N$265,"&lt;&gt;Skipped")</f>
        <v>0</v>
      </c>
      <c r="D42" s="76">
        <f>SUMIFS('Cash Flow Log'!$H$16:$H$265,'Cash Flow Log'!$G$16:$G$265,$B42,'Cash Flow Log'!$L$16:$L$265,"&gt;="&amp;$Q$2,'Cash Flow Log'!$L$16:$L$265,"&lt;="&amp;$Q$3,'Cash Flow Log'!$N$16:$N$265,"&lt;&gt;Skipped")</f>
        <v>0</v>
      </c>
      <c r="E42" s="76">
        <f t="shared" si="2"/>
        <v>0</v>
      </c>
      <c r="F42" s="79">
        <f t="shared" si="3"/>
        <v>0</v>
      </c>
      <c r="G42" s="80">
        <f>IFERROR((C42+D42)/(COUNTIFS('Cash Flow Log'!$G$16:$G$265,$B42,'Cash Flow Log'!$L$16:$L$265,"&gt;="&amp;$Q$2,'Cash Flow Log'!$L$16:$L$265,"&lt;="&amp;$Q$3)),0)</f>
        <v>0</v>
      </c>
      <c r="H42" s="80">
        <f>IFERROR(_xlfn.MAXIFS('Cash Flow Log'!$H$16:$H$265,'Cash Flow Log'!$G$16:$G$265,$B42,'Cash Flow Log'!$L$16:$L$265,"&gt;="&amp;$Q$2,'Cash Flow Log'!$L$16:$L$265,"&lt;="&amp;$Q$3),0)</f>
        <v>0</v>
      </c>
      <c r="I42" s="95" t="str">
        <f t="shared" si="4"/>
        <v>No outflow</v>
      </c>
      <c r="J42" s="193">
        <f t="shared" si="5"/>
        <v>0</v>
      </c>
      <c r="K42" s="193">
        <f>IFERROR(COUNTIFS('Cash Flow Log'!$G$16:$G$265,$B42,'Cash Flow Log'!$L$16:$L$265,"&gt;="&amp;$Q$2,'Cash Flow Log'!$L$16:$L$265,"&lt;="&amp;$Q$3,'Cash Flow Log'!$O$16:$O$265,"Yes")/COUNTIFS('Cash Flow Log'!$G$16:$G$265,$B42,'Cash Flow Log'!$L$16:$L$265,"&gt;="&amp;$Q$2,'Cash Flow Log'!$L$16:$L$265,"&lt;="&amp;$Q$3),0)</f>
        <v>0</v>
      </c>
      <c r="L42" s="32"/>
      <c r="M42" s="32"/>
      <c r="N42" s="32"/>
      <c r="O42" s="32"/>
    </row>
    <row r="43" spans="2:15" ht="20" customHeight="1" outlineLevel="1">
      <c r="B43" s="199" t="s">
        <v>83</v>
      </c>
      <c r="C43" s="76">
        <f>SUMIFS('Cash Flow Log'!$I$16:$I$265,'Cash Flow Log'!$G$16:$G$265,$B43,'Cash Flow Log'!$L$16:$L$265,"&gt;="&amp;$Q$2,'Cash Flow Log'!$L$16:$L$265,"&lt;="&amp;$Q$3,'Cash Flow Log'!$N$16:$N$265,"&lt;&gt;Skipped")</f>
        <v>0</v>
      </c>
      <c r="D43" s="76">
        <f>SUMIFS('Cash Flow Log'!$H$16:$H$265,'Cash Flow Log'!$G$16:$G$265,$B43,'Cash Flow Log'!$L$16:$L$265,"&gt;="&amp;$Q$2,'Cash Flow Log'!$L$16:$L$265,"&lt;="&amp;$Q$3,'Cash Flow Log'!$N$16:$N$265,"&lt;&gt;Skipped")</f>
        <v>0</v>
      </c>
      <c r="E43" s="76">
        <f t="shared" si="2"/>
        <v>0</v>
      </c>
      <c r="F43" s="79">
        <f t="shared" si="3"/>
        <v>0</v>
      </c>
      <c r="G43" s="80">
        <f>IFERROR((C43+D43)/(COUNTIFS('Cash Flow Log'!$G$16:$G$265,$B43,'Cash Flow Log'!$L$16:$L$265,"&gt;="&amp;$Q$2,'Cash Flow Log'!$L$16:$L$265,"&lt;="&amp;$Q$3)),0)</f>
        <v>0</v>
      </c>
      <c r="H43" s="80">
        <f>IFERROR(_xlfn.MAXIFS('Cash Flow Log'!$H$16:$H$265,'Cash Flow Log'!$G$16:$G$265,$B43,'Cash Flow Log'!$L$16:$L$265,"&gt;="&amp;$Q$2,'Cash Flow Log'!$L$16:$L$265,"&lt;="&amp;$Q$3),0)</f>
        <v>0</v>
      </c>
      <c r="I43" s="95" t="str">
        <f t="shared" si="4"/>
        <v>No outflow</v>
      </c>
      <c r="J43" s="193">
        <f t="shared" si="5"/>
        <v>0</v>
      </c>
      <c r="K43" s="193">
        <f>IFERROR(COUNTIFS('Cash Flow Log'!$G$16:$G$265,$B43,'Cash Flow Log'!$L$16:$L$265,"&gt;="&amp;$Q$2,'Cash Flow Log'!$L$16:$L$265,"&lt;="&amp;$Q$3,'Cash Flow Log'!$O$16:$O$265,"Yes")/COUNTIFS('Cash Flow Log'!$G$16:$G$265,$B43,'Cash Flow Log'!$L$16:$L$265,"&gt;="&amp;$Q$2,'Cash Flow Log'!$L$16:$L$265,"&lt;="&amp;$Q$3),0)</f>
        <v>0</v>
      </c>
      <c r="L43" s="32"/>
      <c r="M43" s="32"/>
      <c r="N43" s="32"/>
      <c r="O43" s="32"/>
    </row>
    <row r="44" spans="2:15" ht="20" customHeight="1" outlineLevel="1">
      <c r="B44" s="199" t="s">
        <v>84</v>
      </c>
      <c r="C44" s="76">
        <f>SUMIFS('Cash Flow Log'!$I$16:$I$265,'Cash Flow Log'!$G$16:$G$265,$B44,'Cash Flow Log'!$L$16:$L$265,"&gt;="&amp;$Q$2,'Cash Flow Log'!$L$16:$L$265,"&lt;="&amp;$Q$3,'Cash Flow Log'!$N$16:$N$265,"&lt;&gt;Skipped")</f>
        <v>0</v>
      </c>
      <c r="D44" s="76">
        <f>SUMIFS('Cash Flow Log'!$H$16:$H$265,'Cash Flow Log'!$G$16:$G$265,$B44,'Cash Flow Log'!$L$16:$L$265,"&gt;="&amp;$Q$2,'Cash Flow Log'!$L$16:$L$265,"&lt;="&amp;$Q$3,'Cash Flow Log'!$N$16:$N$265,"&lt;&gt;Skipped")</f>
        <v>0</v>
      </c>
      <c r="E44" s="76">
        <f t="shared" si="2"/>
        <v>0</v>
      </c>
      <c r="F44" s="79">
        <f t="shared" si="3"/>
        <v>0</v>
      </c>
      <c r="G44" s="80">
        <f>IFERROR((C44+D44)/(COUNTIFS('Cash Flow Log'!$G$16:$G$265,$B44,'Cash Flow Log'!$L$16:$L$265,"&gt;="&amp;$Q$2,'Cash Flow Log'!$L$16:$L$265,"&lt;="&amp;$Q$3)),0)</f>
        <v>0</v>
      </c>
      <c r="H44" s="80">
        <f>IFERROR(_xlfn.MAXIFS('Cash Flow Log'!$H$16:$H$265,'Cash Flow Log'!$G$16:$G$265,$B44,'Cash Flow Log'!$L$16:$L$265,"&gt;="&amp;$Q$2,'Cash Flow Log'!$L$16:$L$265,"&lt;="&amp;$Q$3),0)</f>
        <v>0</v>
      </c>
      <c r="I44" s="95" t="str">
        <f t="shared" si="4"/>
        <v>No outflow</v>
      </c>
      <c r="J44" s="193">
        <f t="shared" si="5"/>
        <v>0</v>
      </c>
      <c r="K44" s="193">
        <f>IFERROR(COUNTIFS('Cash Flow Log'!$G$16:$G$265,$B44,'Cash Flow Log'!$L$16:$L$265,"&gt;="&amp;$Q$2,'Cash Flow Log'!$L$16:$L$265,"&lt;="&amp;$Q$3,'Cash Flow Log'!$O$16:$O$265,"Yes")/COUNTIFS('Cash Flow Log'!$G$16:$G$265,$B44,'Cash Flow Log'!$L$16:$L$265,"&gt;="&amp;$Q$2,'Cash Flow Log'!$L$16:$L$265,"&lt;="&amp;$Q$3),0)</f>
        <v>0</v>
      </c>
    </row>
    <row r="45" spans="2:15" ht="20" customHeight="1" outlineLevel="1">
      <c r="B45" s="199" t="s">
        <v>86</v>
      </c>
      <c r="C45" s="76">
        <f>SUMIFS('Cash Flow Log'!$I$16:$I$265,'Cash Flow Log'!$G$16:$G$265,$B45,'Cash Flow Log'!$L$16:$L$265,"&gt;="&amp;$Q$2,'Cash Flow Log'!$L$16:$L$265,"&lt;="&amp;$Q$3,'Cash Flow Log'!$N$16:$N$265,"&lt;&gt;Skipped")</f>
        <v>0</v>
      </c>
      <c r="D45" s="76">
        <f>SUMIFS('Cash Flow Log'!$H$16:$H$265,'Cash Flow Log'!$G$16:$G$265,$B45,'Cash Flow Log'!$L$16:$L$265,"&gt;="&amp;$Q$2,'Cash Flow Log'!$L$16:$L$265,"&lt;="&amp;$Q$3,'Cash Flow Log'!$N$16:$N$265,"&lt;&gt;Skipped")</f>
        <v>0</v>
      </c>
      <c r="E45" s="76">
        <f t="shared" si="2"/>
        <v>0</v>
      </c>
      <c r="F45" s="79">
        <f t="shared" si="3"/>
        <v>0</v>
      </c>
      <c r="G45" s="80">
        <f>IFERROR((C45+D45)/(COUNTIFS('Cash Flow Log'!$G$16:$G$265,$B45,'Cash Flow Log'!$L$16:$L$265,"&gt;="&amp;$Q$2,'Cash Flow Log'!$L$16:$L$265,"&lt;="&amp;$Q$3)),0)</f>
        <v>0</v>
      </c>
      <c r="H45" s="80">
        <f>IFERROR(_xlfn.MAXIFS('Cash Flow Log'!$H$16:$H$265,'Cash Flow Log'!$G$16:$G$265,$B45,'Cash Flow Log'!$L$16:$L$265,"&gt;="&amp;$Q$2,'Cash Flow Log'!$L$16:$L$265,"&lt;="&amp;$Q$3),0)</f>
        <v>0</v>
      </c>
      <c r="I45" s="95" t="str">
        <f t="shared" si="4"/>
        <v>No outflow</v>
      </c>
      <c r="J45" s="193">
        <f t="shared" si="5"/>
        <v>0</v>
      </c>
      <c r="K45" s="193">
        <f>IFERROR(COUNTIFS('Cash Flow Log'!$G$16:$G$265,$B45,'Cash Flow Log'!$L$16:$L$265,"&gt;="&amp;$Q$2,'Cash Flow Log'!$L$16:$L$265,"&lt;="&amp;$Q$3,'Cash Flow Log'!$O$16:$O$265,"Yes")/COUNTIFS('Cash Flow Log'!$G$16:$G$265,$B45,'Cash Flow Log'!$L$16:$L$265,"&gt;="&amp;$Q$2,'Cash Flow Log'!$L$16:$L$265,"&lt;="&amp;$Q$3),0)</f>
        <v>0</v>
      </c>
    </row>
    <row r="46" spans="2:15" ht="20" customHeight="1" outlineLevel="1">
      <c r="B46" s="199" t="s">
        <v>51</v>
      </c>
      <c r="C46" s="76">
        <f>SUMIFS('Cash Flow Log'!$I$16:$I$265,'Cash Flow Log'!$G$16:$G$265,$B46,'Cash Flow Log'!$L$16:$L$265,"&gt;="&amp;$Q$2,'Cash Flow Log'!$L$16:$L$265,"&lt;="&amp;$Q$3,'Cash Flow Log'!$N$16:$N$265,"&lt;&gt;Skipped")</f>
        <v>0</v>
      </c>
      <c r="D46" s="76">
        <f>SUMIFS('Cash Flow Log'!$H$16:$H$265,'Cash Flow Log'!$G$16:$G$265,$B46,'Cash Flow Log'!$L$16:$L$265,"&gt;="&amp;$Q$2,'Cash Flow Log'!$L$16:$L$265,"&lt;="&amp;$Q$3,'Cash Flow Log'!$N$16:$N$265,"&lt;&gt;Skipped")</f>
        <v>0</v>
      </c>
      <c r="E46" s="76">
        <f t="shared" si="2"/>
        <v>0</v>
      </c>
      <c r="F46" s="79">
        <f t="shared" si="3"/>
        <v>0</v>
      </c>
      <c r="G46" s="80">
        <f>IFERROR((C46+D46)/(COUNTIFS('Cash Flow Log'!$G$16:$G$265,$B46,'Cash Flow Log'!$L$16:$L$265,"&gt;="&amp;$Q$2,'Cash Flow Log'!$L$16:$L$265,"&lt;="&amp;$Q$3)),0)</f>
        <v>0</v>
      </c>
      <c r="H46" s="80">
        <f>IFERROR(_xlfn.MAXIFS('Cash Flow Log'!$H$16:$H$265,'Cash Flow Log'!$G$16:$G$265,$B46,'Cash Flow Log'!$L$16:$L$265,"&gt;="&amp;$Q$2,'Cash Flow Log'!$L$16:$L$265,"&lt;="&amp;$Q$3),0)</f>
        <v>0</v>
      </c>
      <c r="I46" s="95" t="str">
        <f t="shared" si="4"/>
        <v>No outflow</v>
      </c>
      <c r="J46" s="193">
        <f t="shared" si="5"/>
        <v>0</v>
      </c>
      <c r="K46" s="193">
        <f>IFERROR(COUNTIFS('Cash Flow Log'!$G$16:$G$265,$B46,'Cash Flow Log'!$L$16:$L$265,"&gt;="&amp;$Q$2,'Cash Flow Log'!$L$16:$L$265,"&lt;="&amp;$Q$3,'Cash Flow Log'!$O$16:$O$265,"Yes")/COUNTIFS('Cash Flow Log'!$G$16:$G$265,$B46,'Cash Flow Log'!$L$16:$L$265,"&gt;="&amp;$Q$2,'Cash Flow Log'!$L$16:$L$265,"&lt;="&amp;$Q$3),0)</f>
        <v>0</v>
      </c>
    </row>
    <row r="47" spans="2:15" ht="20" customHeight="1">
      <c r="B47" s="9"/>
      <c r="C47" s="9"/>
      <c r="D47" s="9"/>
      <c r="E47" s="9"/>
      <c r="F47" s="9"/>
      <c r="G47" s="9"/>
      <c r="H47" s="9"/>
      <c r="I47" s="9"/>
      <c r="J47" s="9"/>
      <c r="K47" s="9"/>
      <c r="L47" s="9"/>
      <c r="M47" s="9"/>
      <c r="N47" s="9"/>
      <c r="O47" s="9"/>
    </row>
    <row r="48" spans="2:15" ht="30" customHeight="1">
      <c r="B48" s="25" t="s">
        <v>273</v>
      </c>
      <c r="D48" s="8"/>
      <c r="E48" s="8"/>
      <c r="F48" s="8"/>
      <c r="G48" s="25" t="s">
        <v>191</v>
      </c>
      <c r="H48" s="8"/>
      <c r="I48" s="8"/>
      <c r="J48" s="8"/>
      <c r="K48" s="8"/>
      <c r="L48" s="8"/>
      <c r="M48" s="8"/>
      <c r="N48" s="8"/>
      <c r="O48" s="8"/>
    </row>
    <row r="49" spans="2:15" ht="20" customHeight="1" outlineLevel="1">
      <c r="B49" s="9"/>
      <c r="C49" s="9"/>
      <c r="D49" s="9"/>
      <c r="E49" s="9"/>
      <c r="F49" s="9"/>
      <c r="G49" s="9"/>
      <c r="H49" s="9"/>
      <c r="I49" s="9"/>
      <c r="J49" s="9"/>
      <c r="K49" s="9"/>
      <c r="L49" s="9"/>
      <c r="M49" s="9"/>
      <c r="N49" s="9"/>
      <c r="O49" s="9"/>
    </row>
    <row r="50" spans="2:15" ht="20" customHeight="1" outlineLevel="1">
      <c r="B50" s="306"/>
      <c r="C50" s="306"/>
      <c r="D50" s="306"/>
      <c r="E50" s="306"/>
      <c r="F50" s="306"/>
      <c r="G50" s="306"/>
      <c r="H50" s="306"/>
      <c r="I50" s="306"/>
      <c r="J50" s="306"/>
      <c r="K50" s="306"/>
      <c r="L50" s="78"/>
      <c r="M50" s="78"/>
      <c r="N50" s="78"/>
      <c r="O50" s="78"/>
    </row>
    <row r="51" spans="2:15" ht="20" customHeight="1" outlineLevel="1">
      <c r="B51" s="306"/>
      <c r="C51" s="306"/>
      <c r="D51" s="306"/>
      <c r="E51" s="306"/>
      <c r="F51" s="306"/>
      <c r="G51" s="306"/>
      <c r="H51" s="306"/>
      <c r="I51" s="306"/>
      <c r="J51" s="306"/>
      <c r="K51" s="306"/>
      <c r="L51" s="78"/>
      <c r="M51" s="78"/>
      <c r="N51" s="78"/>
      <c r="O51" s="78"/>
    </row>
    <row r="52" spans="2:15" ht="20" customHeight="1" outlineLevel="1">
      <c r="B52" s="306"/>
      <c r="C52" s="306"/>
      <c r="D52" s="306"/>
      <c r="E52" s="306"/>
      <c r="F52" s="306"/>
      <c r="G52" s="306"/>
      <c r="H52" s="306"/>
      <c r="I52" s="306"/>
      <c r="J52" s="306"/>
      <c r="K52" s="306"/>
      <c r="L52" s="78"/>
      <c r="M52" s="78"/>
      <c r="N52" s="78"/>
      <c r="O52" s="78"/>
    </row>
    <row r="53" spans="2:15" ht="20" customHeight="1" outlineLevel="1">
      <c r="B53" s="306"/>
      <c r="C53" s="306"/>
      <c r="D53" s="306"/>
      <c r="E53" s="306"/>
      <c r="F53" s="306"/>
      <c r="G53" s="306"/>
      <c r="H53" s="306"/>
      <c r="I53" s="306"/>
      <c r="J53" s="306"/>
      <c r="K53" s="306"/>
      <c r="L53" s="78"/>
      <c r="M53" s="78"/>
      <c r="N53" s="78"/>
      <c r="O53" s="78"/>
    </row>
    <row r="54" spans="2:15" ht="20" customHeight="1" outlineLevel="1">
      <c r="B54" s="306"/>
      <c r="C54" s="306"/>
      <c r="D54" s="306"/>
      <c r="E54" s="306"/>
      <c r="F54" s="306"/>
      <c r="G54" s="306"/>
      <c r="H54" s="306"/>
      <c r="I54" s="306"/>
      <c r="J54" s="306"/>
      <c r="K54" s="306"/>
      <c r="L54" s="78"/>
      <c r="M54" s="78"/>
      <c r="N54" s="78"/>
      <c r="O54" s="78"/>
    </row>
    <row r="55" spans="2:15" ht="20" customHeight="1" outlineLevel="1">
      <c r="B55" s="306"/>
      <c r="C55" s="306"/>
      <c r="D55" s="306"/>
      <c r="E55" s="306"/>
      <c r="F55" s="306"/>
      <c r="G55" s="306"/>
      <c r="H55" s="306"/>
      <c r="I55" s="306"/>
      <c r="J55" s="306"/>
      <c r="K55" s="306"/>
      <c r="L55" s="78"/>
      <c r="M55" s="78"/>
      <c r="N55" s="78"/>
      <c r="O55" s="78"/>
    </row>
    <row r="56" spans="2:15" ht="20" customHeight="1" outlineLevel="1">
      <c r="B56" s="306"/>
      <c r="C56" s="306"/>
      <c r="D56" s="306"/>
      <c r="E56" s="306"/>
      <c r="F56" s="306"/>
      <c r="G56" s="306"/>
      <c r="H56" s="306"/>
      <c r="I56" s="306"/>
      <c r="J56" s="306"/>
      <c r="K56" s="306"/>
      <c r="L56" s="78"/>
      <c r="M56" s="78"/>
      <c r="N56" s="78"/>
      <c r="O56" s="78"/>
    </row>
    <row r="57" spans="2:15" ht="20" customHeight="1" outlineLevel="1">
      <c r="B57" s="306"/>
      <c r="C57" s="306"/>
      <c r="D57" s="306"/>
      <c r="E57" s="306"/>
      <c r="F57" s="306"/>
      <c r="G57" s="306"/>
      <c r="H57" s="306"/>
      <c r="I57" s="306"/>
      <c r="J57" s="306"/>
      <c r="K57" s="306"/>
      <c r="L57" s="78"/>
      <c r="M57" s="78"/>
      <c r="N57" s="78"/>
      <c r="O57" s="78"/>
    </row>
    <row r="58" spans="2:15" ht="20" customHeight="1" outlineLevel="1">
      <c r="B58" s="306"/>
      <c r="C58" s="306"/>
      <c r="D58" s="306"/>
      <c r="E58" s="306"/>
      <c r="F58" s="306"/>
      <c r="G58" s="306"/>
      <c r="H58" s="306"/>
      <c r="I58" s="306"/>
      <c r="J58" s="306"/>
      <c r="K58" s="306"/>
      <c r="L58" s="78"/>
      <c r="M58" s="78"/>
      <c r="N58" s="78"/>
      <c r="O58" s="78"/>
    </row>
    <row r="59" spans="2:15" ht="20" customHeight="1" outlineLevel="1">
      <c r="B59" s="306"/>
      <c r="C59" s="306"/>
      <c r="D59" s="306"/>
      <c r="E59" s="306"/>
      <c r="F59" s="306"/>
      <c r="G59" s="306"/>
      <c r="H59" s="306"/>
      <c r="I59" s="306"/>
      <c r="J59" s="306"/>
      <c r="K59" s="306"/>
      <c r="L59" s="78"/>
      <c r="M59" s="78"/>
      <c r="N59" s="78"/>
      <c r="O59" s="78"/>
    </row>
    <row r="60" spans="2:15" ht="20" customHeight="1">
      <c r="B60" s="78"/>
      <c r="C60" s="78"/>
      <c r="D60" s="78"/>
      <c r="E60" s="78"/>
      <c r="F60" s="78"/>
      <c r="G60" s="78"/>
      <c r="H60" s="78"/>
      <c r="I60" s="9"/>
      <c r="J60" s="78"/>
      <c r="K60" s="78"/>
      <c r="L60" s="78"/>
      <c r="M60" s="78"/>
      <c r="N60" s="78"/>
      <c r="O60" s="78"/>
    </row>
    <row r="61" spans="2:15" ht="30" customHeight="1">
      <c r="B61" s="25" t="s">
        <v>192</v>
      </c>
      <c r="C61" s="23"/>
      <c r="D61" s="9"/>
      <c r="E61" s="78"/>
      <c r="H61" s="78"/>
      <c r="I61" s="9"/>
      <c r="J61" s="78"/>
      <c r="K61" s="78"/>
      <c r="L61" s="78"/>
      <c r="M61" s="78"/>
      <c r="N61" s="78"/>
      <c r="O61" s="78"/>
    </row>
    <row r="62" spans="2:15" ht="20" customHeight="1" outlineLevel="1">
      <c r="B62" s="58"/>
      <c r="C62" s="23"/>
      <c r="D62" s="9"/>
      <c r="E62" s="78"/>
      <c r="H62" s="78"/>
      <c r="I62" s="9"/>
      <c r="J62" s="78"/>
      <c r="K62" s="78"/>
      <c r="L62" s="78"/>
      <c r="M62" s="78"/>
      <c r="N62" s="78"/>
      <c r="O62" s="78"/>
    </row>
    <row r="63" spans="2:15" ht="20" customHeight="1" outlineLevel="1">
      <c r="B63" s="328" t="s">
        <v>152</v>
      </c>
      <c r="C63" s="328"/>
      <c r="D63" s="328"/>
      <c r="E63" s="328"/>
      <c r="F63" s="328"/>
      <c r="G63" s="328"/>
      <c r="H63" s="328"/>
      <c r="I63" s="328"/>
      <c r="J63" s="328"/>
      <c r="K63" s="328"/>
      <c r="L63" s="78"/>
      <c r="M63" s="78"/>
      <c r="N63" s="78"/>
      <c r="O63" s="78"/>
    </row>
    <row r="64" spans="2:15" ht="20" customHeight="1" outlineLevel="1">
      <c r="B64" s="329" t="s">
        <v>153</v>
      </c>
      <c r="C64" s="329"/>
      <c r="D64" s="329"/>
      <c r="E64" s="329"/>
      <c r="F64" s="329"/>
      <c r="G64" s="329"/>
      <c r="H64" s="329"/>
      <c r="I64" s="329"/>
      <c r="J64" s="329"/>
      <c r="K64" s="329"/>
      <c r="L64" s="78"/>
      <c r="M64" s="78"/>
      <c r="N64" s="78"/>
      <c r="O64" s="78"/>
    </row>
    <row r="65" spans="2:15" ht="20" customHeight="1" outlineLevel="1">
      <c r="B65" s="329" t="s">
        <v>154</v>
      </c>
      <c r="C65" s="329"/>
      <c r="D65" s="329"/>
      <c r="E65" s="329"/>
      <c r="F65" s="329"/>
      <c r="G65" s="329"/>
      <c r="H65" s="329"/>
      <c r="I65" s="329"/>
      <c r="J65" s="329"/>
      <c r="K65" s="329"/>
      <c r="L65" s="78"/>
      <c r="M65" s="78"/>
      <c r="N65" s="78"/>
      <c r="O65" s="78"/>
    </row>
    <row r="66" spans="2:15" ht="20" customHeight="1" outlineLevel="1">
      <c r="B66" s="329" t="s">
        <v>155</v>
      </c>
      <c r="C66" s="329"/>
      <c r="D66" s="329"/>
      <c r="E66" s="329"/>
      <c r="F66" s="329"/>
      <c r="G66" s="329"/>
      <c r="H66" s="329"/>
      <c r="I66" s="329"/>
      <c r="J66" s="329"/>
      <c r="K66" s="329"/>
      <c r="L66" s="9"/>
      <c r="M66" s="9"/>
      <c r="N66" s="9"/>
      <c r="O66" s="9"/>
    </row>
    <row r="67" spans="2:15" ht="20" customHeight="1">
      <c r="E67" s="9"/>
      <c r="H67" s="9"/>
      <c r="I67" s="9"/>
      <c r="J67" s="9"/>
      <c r="K67" s="9"/>
      <c r="L67" s="9"/>
      <c r="M67" s="9"/>
      <c r="N67" s="9"/>
      <c r="O67" s="9"/>
    </row>
    <row r="68" spans="2:15" ht="20" customHeight="1">
      <c r="B68" s="226" t="str">
        <f>HYPERLINK("https://dothecalculation.com","Do The Calculation | CashFlow Timing Planner | dothecalculation.com")</f>
        <v>Do The Calculation | CashFlow Timing Planner | dothecalculation.com</v>
      </c>
      <c r="C68" s="32"/>
      <c r="D68" s="9"/>
      <c r="E68" s="9"/>
      <c r="H68" s="9"/>
      <c r="I68" s="9"/>
      <c r="J68" s="9"/>
      <c r="K68" s="9"/>
      <c r="L68" s="9"/>
      <c r="M68" s="9"/>
      <c r="N68" s="9"/>
      <c r="O68" s="9"/>
    </row>
    <row r="69" spans="2:15" ht="20" customHeight="1">
      <c r="C69" s="32"/>
      <c r="D69" s="9"/>
      <c r="E69" s="9"/>
      <c r="H69" s="9"/>
      <c r="I69" s="9"/>
      <c r="J69" s="9"/>
      <c r="K69" s="9"/>
      <c r="L69" s="9"/>
      <c r="M69" s="9"/>
      <c r="N69" s="9"/>
      <c r="O69" s="9"/>
    </row>
    <row r="70" spans="2:15" ht="20" customHeight="1">
      <c r="B70" s="77"/>
      <c r="C70" s="32"/>
      <c r="D70" s="9"/>
      <c r="E70" s="9"/>
      <c r="G70" s="32"/>
      <c r="H70" s="9"/>
      <c r="I70" s="9"/>
      <c r="J70" s="9"/>
      <c r="K70" s="9"/>
      <c r="L70" s="9"/>
      <c r="M70" s="9"/>
      <c r="N70" s="9"/>
      <c r="O70" s="9"/>
    </row>
    <row r="71" spans="2:15" ht="20" customHeight="1">
      <c r="B71" s="77"/>
      <c r="C71" s="32"/>
      <c r="D71" s="9"/>
      <c r="E71" s="9"/>
      <c r="F71" s="9"/>
      <c r="G71" s="9"/>
      <c r="H71" s="9"/>
      <c r="I71" s="9"/>
      <c r="J71" s="9"/>
      <c r="K71" s="9"/>
      <c r="L71" s="9"/>
      <c r="M71" s="9"/>
      <c r="N71" s="9"/>
      <c r="O71" s="9"/>
    </row>
    <row r="72" spans="2:15" ht="20" customHeight="1">
      <c r="C72" s="32"/>
      <c r="D72" s="9"/>
      <c r="E72" s="9"/>
      <c r="F72" s="9"/>
      <c r="G72" s="9"/>
      <c r="H72" s="9"/>
      <c r="I72" s="9"/>
      <c r="J72" s="9"/>
      <c r="K72" s="9"/>
      <c r="L72" s="9"/>
      <c r="M72" s="9"/>
      <c r="N72" s="9"/>
      <c r="O72" s="9"/>
    </row>
    <row r="73" spans="2:15" ht="20" customHeight="1">
      <c r="B73" s="9"/>
      <c r="C73" s="9"/>
      <c r="D73" s="9"/>
      <c r="E73" s="9"/>
      <c r="F73" s="9"/>
      <c r="G73" s="9"/>
      <c r="H73" s="9"/>
      <c r="I73" s="9"/>
      <c r="J73" s="9"/>
      <c r="K73" s="9"/>
      <c r="L73" s="9"/>
      <c r="M73" s="9"/>
      <c r="N73" s="9"/>
      <c r="O73" s="9"/>
    </row>
    <row r="74" spans="2:15" ht="20" customHeight="1">
      <c r="B74" s="9"/>
      <c r="C74" s="9"/>
      <c r="D74" s="9"/>
      <c r="E74" s="9"/>
      <c r="F74" s="9"/>
      <c r="G74" s="9"/>
      <c r="H74" s="9"/>
      <c r="I74" s="9"/>
      <c r="J74" s="9"/>
      <c r="K74" s="9"/>
      <c r="L74" s="9"/>
      <c r="M74" s="9"/>
      <c r="N74" s="9"/>
      <c r="O74" s="9"/>
    </row>
    <row r="75" spans="2:15" ht="20" customHeight="1">
      <c r="B75" s="9"/>
      <c r="C75" s="9"/>
      <c r="D75" s="9"/>
      <c r="E75" s="9"/>
      <c r="F75" s="9"/>
      <c r="G75" s="9"/>
      <c r="H75" s="9"/>
      <c r="I75" s="9"/>
      <c r="J75" s="9"/>
      <c r="K75" s="9"/>
      <c r="L75" s="9"/>
      <c r="M75" s="9"/>
      <c r="N75" s="9"/>
      <c r="O75" s="9"/>
    </row>
    <row r="76" spans="2:15" ht="20" customHeight="1">
      <c r="B76" s="9"/>
      <c r="C76" s="9"/>
      <c r="D76" s="9"/>
      <c r="E76" s="9"/>
      <c r="F76" s="9"/>
      <c r="G76" s="9"/>
      <c r="H76" s="9"/>
      <c r="I76" s="9"/>
      <c r="J76" s="9"/>
      <c r="K76" s="9"/>
      <c r="L76" s="9"/>
      <c r="M76" s="9"/>
      <c r="N76" s="9"/>
      <c r="O76" s="9"/>
    </row>
    <row r="77" spans="2:15" ht="20" customHeight="1">
      <c r="C77" s="9"/>
      <c r="D77" s="9"/>
      <c r="E77" s="9"/>
      <c r="F77" s="9"/>
      <c r="G77" s="9"/>
      <c r="H77" s="9"/>
      <c r="I77" s="9"/>
      <c r="J77" s="9"/>
      <c r="K77" s="9"/>
      <c r="L77" s="9"/>
      <c r="M77" s="9"/>
      <c r="N77" s="9"/>
      <c r="O77" s="9"/>
    </row>
    <row r="78" spans="2:15" ht="20" customHeight="1">
      <c r="B78" s="9"/>
      <c r="C78" s="9"/>
      <c r="D78" s="9"/>
      <c r="E78" s="9"/>
      <c r="F78" s="9"/>
      <c r="G78" s="9"/>
      <c r="H78" s="9"/>
      <c r="I78" s="9"/>
      <c r="J78" s="9"/>
      <c r="K78" s="9"/>
      <c r="L78" s="9"/>
      <c r="M78" s="9"/>
      <c r="N78" s="9"/>
      <c r="O78" s="9"/>
    </row>
    <row r="79" spans="2:15" ht="20" customHeight="1">
      <c r="B79" s="9"/>
      <c r="C79" s="9"/>
      <c r="D79" s="9"/>
      <c r="E79" s="9"/>
      <c r="F79" s="9"/>
      <c r="G79" s="9"/>
      <c r="H79" s="9"/>
      <c r="I79" s="9"/>
      <c r="J79" s="9"/>
      <c r="K79" s="9"/>
      <c r="L79" s="9"/>
      <c r="M79" s="9"/>
      <c r="N79" s="9"/>
      <c r="O79" s="9"/>
    </row>
    <row r="80" spans="2:15" ht="20" customHeight="1">
      <c r="B80" s="9"/>
      <c r="C80" s="9"/>
      <c r="D80" s="9"/>
      <c r="E80" s="9"/>
      <c r="F80" s="9"/>
      <c r="G80" s="9"/>
      <c r="H80" s="9"/>
      <c r="I80" s="9"/>
      <c r="J80" s="9"/>
      <c r="K80" s="9"/>
      <c r="L80" s="9"/>
      <c r="M80" s="9"/>
      <c r="N80" s="9"/>
      <c r="O80" s="9"/>
    </row>
    <row r="81" spans="2:15" ht="20" customHeight="1">
      <c r="B81" s="9"/>
      <c r="C81" s="9"/>
      <c r="D81" s="9"/>
      <c r="E81" s="9"/>
      <c r="F81" s="9"/>
      <c r="G81" s="9"/>
      <c r="H81" s="9"/>
      <c r="I81" s="9"/>
      <c r="J81" s="9"/>
      <c r="K81" s="9"/>
      <c r="L81" s="9"/>
      <c r="M81" s="9"/>
      <c r="N81" s="9"/>
      <c r="O81" s="9"/>
    </row>
    <row r="82" spans="2:15" ht="20" customHeight="1">
      <c r="B82" s="9"/>
      <c r="C82" s="9"/>
      <c r="D82" s="9"/>
      <c r="E82" s="9"/>
      <c r="F82" s="9"/>
      <c r="G82" s="9"/>
      <c r="H82" s="9"/>
      <c r="I82" s="9"/>
      <c r="J82" s="9"/>
      <c r="K82" s="9"/>
      <c r="L82" s="9"/>
      <c r="M82" s="9"/>
      <c r="N82" s="9"/>
      <c r="O82" s="9"/>
    </row>
    <row r="83" spans="2:15" ht="20" customHeight="1">
      <c r="B83" s="9"/>
      <c r="C83" s="9"/>
      <c r="D83" s="9"/>
      <c r="E83" s="9"/>
      <c r="F83" s="9"/>
      <c r="G83" s="9"/>
      <c r="H83" s="9"/>
      <c r="I83" s="9"/>
      <c r="J83" s="9"/>
      <c r="K83" s="9"/>
      <c r="L83" s="9"/>
      <c r="M83" s="9"/>
      <c r="N83" s="9"/>
      <c r="O83" s="9"/>
    </row>
  </sheetData>
  <mergeCells count="25">
    <mergeCell ref="J8:K8"/>
    <mergeCell ref="B7:C7"/>
    <mergeCell ref="D7:E7"/>
    <mergeCell ref="J7:K7"/>
    <mergeCell ref="B66:K66"/>
    <mergeCell ref="F8:G8"/>
    <mergeCell ref="B8:C8"/>
    <mergeCell ref="F7:G7"/>
    <mergeCell ref="D8:E8"/>
    <mergeCell ref="H7:I7"/>
    <mergeCell ref="H8:I8"/>
    <mergeCell ref="J11:K11"/>
    <mergeCell ref="H11:I11"/>
    <mergeCell ref="F11:G11"/>
    <mergeCell ref="D11:E11"/>
    <mergeCell ref="B50:K59"/>
    <mergeCell ref="B63:K63"/>
    <mergeCell ref="B64:K64"/>
    <mergeCell ref="B65:K65"/>
    <mergeCell ref="B10:C10"/>
    <mergeCell ref="J10:K10"/>
    <mergeCell ref="H10:I10"/>
    <mergeCell ref="F10:G10"/>
    <mergeCell ref="D10:E10"/>
    <mergeCell ref="B11:C11"/>
  </mergeCells>
  <conditionalFormatting sqref="C16:C27">
    <cfRule type="colorScale" priority="2">
      <colorScale>
        <cfvo type="min"/>
        <cfvo type="max"/>
        <color rgb="FFFCFCFF"/>
        <color rgb="FFC1E5CA"/>
      </colorScale>
    </cfRule>
  </conditionalFormatting>
  <conditionalFormatting sqref="D16:D27">
    <cfRule type="colorScale" priority="1">
      <colorScale>
        <cfvo type="min"/>
        <cfvo type="max"/>
        <color rgb="FFFCFCFF"/>
        <color rgb="FFFCBCBE"/>
      </colorScale>
    </cfRule>
  </conditionalFormatting>
  <conditionalFormatting sqref="I16:I27">
    <cfRule type="expression" dxfId="14" priority="11">
      <formula>I16&lt;0</formula>
    </cfRule>
  </conditionalFormatting>
  <conditionalFormatting sqref="I32:I46">
    <cfRule type="expression" dxfId="11" priority="7">
      <formula>I32="High share"</formula>
    </cfRule>
    <cfRule type="expression" dxfId="10" priority="8">
      <formula>I32="Watch"</formula>
    </cfRule>
    <cfRule type="expression" dxfId="9" priority="9">
      <formula>I32="Normal"</formula>
    </cfRule>
    <cfRule type="expression" dxfId="8" priority="10">
      <formula>I32="No outflow"</formula>
    </cfRule>
  </conditionalFormatting>
  <hyperlinks>
    <hyperlink ref="K2" r:id="rId1" display="https://dothecalculation.com/" xr:uid="{4D7AF637-0093-4D2B-B1ED-F2E6B9FA0168}"/>
  </hyperlinks>
  <printOptions horizontalCentered="1"/>
  <pageMargins left="0.25" right="0.25" top="0.25" bottom="0.25" header="0" footer="0"/>
  <pageSetup paperSize="77" scale="50"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12" id="{83FE116D-D92E-4E1D-A1C7-A3F38107FB39}">
            <xm:f>AND(I16&gt;=0,I16&lt;Settings!$D$12)</xm:f>
            <x14:dxf>
              <fill>
                <patternFill>
                  <bgColor rgb="FFFFF4D5"/>
                </patternFill>
              </fill>
            </x14:dxf>
          </x14:cfRule>
          <x14:cfRule type="expression" priority="13" id="{9CDD7080-B4CA-4FD9-8575-B03847DA2AD0}">
            <xm:f>I16&gt;=Settings!$D$12</xm:f>
            <x14:dxf>
              <fill>
                <patternFill>
                  <bgColor rgb="FFE8F2E2"/>
                </patternFill>
              </fill>
            </x14:dxf>
          </x14:cfRule>
          <xm:sqref>I16:I27</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4AC3D-BE93-41E1-B5AB-610F5E5BC643}">
  <sheetPr>
    <pageSetUpPr fitToPage="1"/>
  </sheetPr>
  <dimension ref="B1:Q94"/>
  <sheetViews>
    <sheetView showGridLines="0" zoomScale="80" zoomScaleNormal="80" workbookViewId="0">
      <selection activeCell="I6" sqref="I6"/>
    </sheetView>
  </sheetViews>
  <sheetFormatPr defaultColWidth="20.6328125" defaultRowHeight="20" customHeight="1" outlineLevelRow="1"/>
  <cols>
    <col min="1" max="1" width="2.6328125" style="1" customWidth="1"/>
    <col min="2" max="9" width="24.6328125" style="1" customWidth="1"/>
    <col min="10" max="10" width="2.6328125" style="1" customWidth="1"/>
    <col min="11" max="16384" width="20.6328125" style="1"/>
  </cols>
  <sheetData>
    <row r="1" spans="2:16" ht="10" customHeight="1"/>
    <row r="2" spans="2:16" ht="50" customHeight="1">
      <c r="B2" s="26" t="s">
        <v>225</v>
      </c>
      <c r="C2" s="8"/>
      <c r="D2" s="8"/>
      <c r="E2" s="8"/>
      <c r="F2" s="8"/>
      <c r="G2" s="8"/>
      <c r="H2" s="8"/>
      <c r="I2" s="94" t="e" vm="1">
        <v>#VALUE!</v>
      </c>
      <c r="J2" s="8"/>
      <c r="K2" s="8"/>
      <c r="L2" s="8"/>
      <c r="M2" s="9"/>
      <c r="N2" s="9"/>
      <c r="O2" s="9"/>
      <c r="P2" s="9"/>
    </row>
    <row r="3" spans="2:16" ht="20" customHeight="1">
      <c r="B3" s="10" t="s">
        <v>170</v>
      </c>
      <c r="C3" s="15"/>
      <c r="D3" s="15"/>
      <c r="E3" s="15"/>
      <c r="F3" s="15"/>
      <c r="G3" s="15"/>
      <c r="H3" s="15"/>
      <c r="I3" s="15"/>
      <c r="J3" s="15"/>
      <c r="K3" s="15"/>
      <c r="L3" s="15"/>
      <c r="M3" s="9"/>
      <c r="N3" s="9"/>
      <c r="O3" s="9"/>
      <c r="P3" s="9"/>
    </row>
    <row r="4" spans="2:16" ht="20" customHeight="1">
      <c r="B4" s="9"/>
      <c r="C4" s="9"/>
      <c r="D4" s="9"/>
      <c r="E4" s="9"/>
      <c r="F4" s="9"/>
      <c r="G4" s="9"/>
      <c r="H4" s="9"/>
      <c r="I4" s="9"/>
      <c r="J4" s="9"/>
      <c r="K4" s="9"/>
      <c r="L4" s="9"/>
      <c r="M4" s="9"/>
      <c r="N4" s="9"/>
      <c r="O4" s="9"/>
      <c r="P4" s="9"/>
    </row>
    <row r="5" spans="2:16" ht="30" customHeight="1">
      <c r="B5" s="115" t="s">
        <v>204</v>
      </c>
      <c r="D5" s="8"/>
      <c r="E5" s="8"/>
      <c r="F5" s="8"/>
      <c r="G5" s="8"/>
      <c r="H5" s="8"/>
      <c r="I5" s="8"/>
      <c r="J5" s="8"/>
      <c r="K5" s="8"/>
      <c r="L5" s="8"/>
      <c r="M5" s="8"/>
      <c r="N5" s="8"/>
      <c r="O5" s="8"/>
      <c r="P5" s="8"/>
    </row>
    <row r="6" spans="2:16" ht="20" customHeight="1" outlineLevel="1">
      <c r="B6" s="21"/>
      <c r="D6" s="8"/>
      <c r="E6" s="8"/>
      <c r="F6" s="8"/>
      <c r="G6" s="8"/>
      <c r="H6" s="8"/>
      <c r="I6" s="8"/>
      <c r="J6" s="8"/>
      <c r="K6" s="8"/>
      <c r="L6" s="8"/>
      <c r="M6" s="8"/>
      <c r="N6" s="8"/>
      <c r="O6" s="8"/>
      <c r="P6" s="8"/>
    </row>
    <row r="7" spans="2:16" s="217" customFormat="1" ht="25" customHeight="1" outlineLevel="1" thickBot="1">
      <c r="B7" s="341" t="s">
        <v>171</v>
      </c>
      <c r="C7" s="339"/>
      <c r="D7" s="339" t="s">
        <v>93</v>
      </c>
      <c r="E7" s="339"/>
      <c r="F7" s="339" t="s">
        <v>92</v>
      </c>
      <c r="G7" s="339"/>
      <c r="H7" s="339" t="s">
        <v>172</v>
      </c>
      <c r="I7" s="340"/>
      <c r="J7" s="220"/>
      <c r="K7" s="220"/>
      <c r="M7" s="224"/>
      <c r="N7" s="224"/>
      <c r="O7" s="224"/>
      <c r="P7" s="224"/>
    </row>
    <row r="8" spans="2:16" s="5" customFormat="1" ht="40" customHeight="1" outlineLevel="1" thickTop="1">
      <c r="B8" s="337">
        <f>Settings!$D$6</f>
        <v>0</v>
      </c>
      <c r="C8" s="338"/>
      <c r="D8" s="338" t="str">
        <f>Dashboard!$D$8</f>
        <v>September</v>
      </c>
      <c r="E8" s="338"/>
      <c r="F8" s="338">
        <f>Dashboard!$D$7</f>
        <v>2026</v>
      </c>
      <c r="G8" s="338"/>
      <c r="H8" s="342">
        <f ca="1">TODAY()</f>
        <v>46268</v>
      </c>
      <c r="I8" s="343"/>
      <c r="J8" s="91"/>
      <c r="K8" s="91"/>
      <c r="M8" s="92"/>
      <c r="N8" s="92"/>
      <c r="O8" s="92"/>
      <c r="P8" s="92"/>
    </row>
    <row r="9" spans="2:16" ht="20" customHeight="1" outlineLevel="1">
      <c r="B9" s="9"/>
      <c r="C9" s="9"/>
      <c r="D9" s="9"/>
      <c r="E9" s="9"/>
      <c r="G9" s="9"/>
      <c r="H9" s="9"/>
      <c r="I9" s="9"/>
      <c r="J9" s="9"/>
      <c r="K9" s="9"/>
      <c r="L9" s="9"/>
      <c r="M9" s="9"/>
      <c r="N9" s="9"/>
      <c r="O9" s="9"/>
      <c r="P9" s="9"/>
    </row>
    <row r="10" spans="2:16" s="217" customFormat="1" ht="25" customHeight="1" outlineLevel="1" thickBot="1">
      <c r="B10" s="335" t="s">
        <v>139</v>
      </c>
      <c r="C10" s="336"/>
      <c r="D10" s="336" t="s">
        <v>140</v>
      </c>
      <c r="E10" s="336"/>
      <c r="F10" s="336" t="s">
        <v>98</v>
      </c>
      <c r="G10" s="336"/>
      <c r="H10" s="336" t="s">
        <v>173</v>
      </c>
      <c r="I10" s="352"/>
      <c r="J10" s="351"/>
      <c r="K10" s="351"/>
      <c r="L10" s="219"/>
      <c r="M10" s="219"/>
      <c r="O10" s="219"/>
      <c r="P10" s="219"/>
    </row>
    <row r="11" spans="2:16" s="5" customFormat="1" ht="40" customHeight="1" outlineLevel="1" thickTop="1">
      <c r="B11" s="345">
        <f>Dashboard!B13</f>
        <v>0</v>
      </c>
      <c r="C11" s="344"/>
      <c r="D11" s="344">
        <f>Dashboard!D13</f>
        <v>0</v>
      </c>
      <c r="E11" s="344"/>
      <c r="F11" s="348">
        <f>Dashboard!F13</f>
        <v>0</v>
      </c>
      <c r="G11" s="348"/>
      <c r="H11" s="348">
        <f>Dashboard!H13</f>
        <v>0</v>
      </c>
      <c r="I11" s="355"/>
      <c r="J11" s="353"/>
      <c r="K11" s="353"/>
      <c r="L11" s="54"/>
      <c r="M11" s="54"/>
      <c r="O11" s="54"/>
      <c r="P11" s="54"/>
    </row>
    <row r="12" spans="2:16" ht="20" customHeight="1" outlineLevel="1">
      <c r="B12" s="9"/>
      <c r="C12" s="9"/>
      <c r="D12" s="9"/>
      <c r="E12" s="9"/>
      <c r="F12" s="9"/>
      <c r="G12" s="9"/>
      <c r="H12" s="9"/>
      <c r="I12" s="9"/>
      <c r="J12" s="9"/>
      <c r="K12" s="9"/>
      <c r="L12" s="9"/>
      <c r="M12" s="9"/>
      <c r="N12" s="9"/>
      <c r="O12" s="9"/>
      <c r="P12" s="9"/>
    </row>
    <row r="13" spans="2:16" s="217" customFormat="1" ht="25" customHeight="1" outlineLevel="1" thickBot="1">
      <c r="B13" s="335" t="s">
        <v>100</v>
      </c>
      <c r="C13" s="336"/>
      <c r="D13" s="336" t="s">
        <v>146</v>
      </c>
      <c r="E13" s="336"/>
      <c r="F13" s="336" t="s">
        <v>162</v>
      </c>
      <c r="G13" s="336"/>
      <c r="H13" s="336" t="s">
        <v>174</v>
      </c>
      <c r="I13" s="352"/>
      <c r="K13" s="219"/>
      <c r="L13" s="219"/>
      <c r="M13" s="219"/>
      <c r="O13" s="219"/>
      <c r="P13" s="219"/>
    </row>
    <row r="14" spans="2:16" s="5" customFormat="1" ht="40" customHeight="1" outlineLevel="1" thickTop="1">
      <c r="B14" s="347">
        <f>Dashboard!H16</f>
        <v>0</v>
      </c>
      <c r="C14" s="348"/>
      <c r="D14" s="346">
        <f>Dashboard!F16</f>
        <v>0</v>
      </c>
      <c r="E14" s="346"/>
      <c r="F14" s="344">
        <f ca="1">Dashboard!F19</f>
        <v>0</v>
      </c>
      <c r="G14" s="344"/>
      <c r="H14" s="346">
        <f>Dashboard!J19</f>
        <v>0</v>
      </c>
      <c r="I14" s="354"/>
      <c r="K14" s="64"/>
      <c r="L14" s="64"/>
      <c r="M14" s="64"/>
      <c r="O14" s="63"/>
      <c r="P14" s="63"/>
    </row>
    <row r="15" spans="2:16" ht="20" customHeight="1">
      <c r="B15" s="52"/>
      <c r="C15" s="52"/>
      <c r="D15" s="52"/>
      <c r="E15" s="52"/>
      <c r="F15" s="72"/>
      <c r="H15" s="72"/>
      <c r="I15" s="72"/>
      <c r="J15" s="53"/>
      <c r="K15" s="53"/>
      <c r="L15" s="53"/>
      <c r="M15" s="53"/>
      <c r="N15" s="72"/>
      <c r="O15" s="72"/>
      <c r="P15" s="72"/>
    </row>
    <row r="16" spans="2:16" ht="30" customHeight="1">
      <c r="B16" s="25" t="s">
        <v>197</v>
      </c>
      <c r="C16" s="52"/>
      <c r="D16" s="52"/>
      <c r="E16" s="52"/>
      <c r="F16" s="72"/>
      <c r="H16" s="72"/>
      <c r="I16" s="72"/>
      <c r="J16" s="53"/>
      <c r="K16" s="53"/>
      <c r="L16" s="53"/>
      <c r="M16" s="53"/>
      <c r="N16" s="72"/>
      <c r="O16" s="72"/>
      <c r="P16" s="72"/>
    </row>
    <row r="17" spans="2:16" ht="20" customHeight="1" outlineLevel="1">
      <c r="B17" s="9"/>
      <c r="C17" s="9"/>
      <c r="D17" s="9"/>
      <c r="E17" s="9"/>
      <c r="F17" s="9"/>
      <c r="G17" s="9"/>
      <c r="H17" s="9"/>
      <c r="I17" s="9"/>
    </row>
    <row r="18" spans="2:16" s="4" customFormat="1" ht="30" customHeight="1" outlineLevel="1">
      <c r="B18" s="69" t="s">
        <v>138</v>
      </c>
      <c r="C18" s="70" t="s">
        <v>139</v>
      </c>
      <c r="D18" s="70" t="s">
        <v>140</v>
      </c>
      <c r="E18" s="70" t="s">
        <v>109</v>
      </c>
      <c r="F18" s="70" t="s">
        <v>144</v>
      </c>
      <c r="G18" s="70" t="s">
        <v>146</v>
      </c>
      <c r="H18" s="70" t="s">
        <v>147</v>
      </c>
      <c r="I18" s="186" t="s">
        <v>125</v>
      </c>
    </row>
    <row r="19" spans="2:16" ht="20" customHeight="1" outlineLevel="1">
      <c r="B19" s="201" t="str">
        <f>'Monthly Rollup'!B16</f>
        <v>January</v>
      </c>
      <c r="C19" s="75">
        <f>'Monthly Rollup'!C16</f>
        <v>0</v>
      </c>
      <c r="D19" s="75">
        <f>'Monthly Rollup'!D16</f>
        <v>0</v>
      </c>
      <c r="E19" s="75">
        <f>'Monthly Rollup'!E16</f>
        <v>0</v>
      </c>
      <c r="F19" s="75">
        <f>'Monthly Rollup'!I16</f>
        <v>0</v>
      </c>
      <c r="G19" s="187">
        <f>'Monthly Rollup'!K16</f>
        <v>0</v>
      </c>
      <c r="H19" s="190" t="str">
        <f>IF($G19&gt;0,"LOW BALANCE",IF($E19&lt;0,"TIGHT MONTH","SURPLUS"))</f>
        <v>SURPLUS</v>
      </c>
      <c r="I19" s="97">
        <f>F19-Settings!$D$12</f>
        <v>0</v>
      </c>
    </row>
    <row r="20" spans="2:16" ht="20" customHeight="1" outlineLevel="1">
      <c r="B20" s="202" t="str">
        <f>'Monthly Rollup'!B17</f>
        <v>February</v>
      </c>
      <c r="C20" s="76">
        <f>'Monthly Rollup'!C17</f>
        <v>0</v>
      </c>
      <c r="D20" s="76">
        <f>'Monthly Rollup'!D17</f>
        <v>0</v>
      </c>
      <c r="E20" s="76">
        <f>'Monthly Rollup'!E17</f>
        <v>0</v>
      </c>
      <c r="F20" s="76">
        <f>'Monthly Rollup'!I17</f>
        <v>0</v>
      </c>
      <c r="G20" s="188">
        <f>'Monthly Rollup'!K17</f>
        <v>0</v>
      </c>
      <c r="H20" s="189" t="str">
        <f t="shared" ref="H20:H30" si="0">IF($G20&gt;0,"LOW BALANCE",IF($E20&lt;0,"TIGHT MONTH","SURPLUS"))</f>
        <v>SURPLUS</v>
      </c>
      <c r="I20" s="97">
        <f>F20-Settings!$D$12</f>
        <v>0</v>
      </c>
    </row>
    <row r="21" spans="2:16" ht="20" customHeight="1" outlineLevel="1">
      <c r="B21" s="202" t="str">
        <f>'Monthly Rollup'!B18</f>
        <v>March</v>
      </c>
      <c r="C21" s="76">
        <f>'Monthly Rollup'!C18</f>
        <v>0</v>
      </c>
      <c r="D21" s="76">
        <f>'Monthly Rollup'!D18</f>
        <v>0</v>
      </c>
      <c r="E21" s="76">
        <f>'Monthly Rollup'!E18</f>
        <v>0</v>
      </c>
      <c r="F21" s="76">
        <f>'Monthly Rollup'!I18</f>
        <v>0</v>
      </c>
      <c r="G21" s="188">
        <f>'Monthly Rollup'!K18</f>
        <v>0</v>
      </c>
      <c r="H21" s="189" t="str">
        <f t="shared" si="0"/>
        <v>SURPLUS</v>
      </c>
      <c r="I21" s="97">
        <f>F21-Settings!$D$12</f>
        <v>0</v>
      </c>
    </row>
    <row r="22" spans="2:16" ht="20" customHeight="1" outlineLevel="1">
      <c r="B22" s="202" t="str">
        <f>'Monthly Rollup'!B19</f>
        <v>April</v>
      </c>
      <c r="C22" s="76">
        <f>'Monthly Rollup'!C19</f>
        <v>0</v>
      </c>
      <c r="D22" s="76">
        <f>'Monthly Rollup'!D19</f>
        <v>0</v>
      </c>
      <c r="E22" s="76">
        <f>'Monthly Rollup'!E19</f>
        <v>0</v>
      </c>
      <c r="F22" s="76">
        <f>'Monthly Rollup'!I19</f>
        <v>0</v>
      </c>
      <c r="G22" s="188">
        <f>'Monthly Rollup'!K19</f>
        <v>0</v>
      </c>
      <c r="H22" s="189" t="str">
        <f t="shared" si="0"/>
        <v>SURPLUS</v>
      </c>
      <c r="I22" s="97">
        <f>F22-Settings!$D$12</f>
        <v>0</v>
      </c>
    </row>
    <row r="23" spans="2:16" ht="20" customHeight="1" outlineLevel="1">
      <c r="B23" s="202" t="str">
        <f>'Monthly Rollup'!B20</f>
        <v>May</v>
      </c>
      <c r="C23" s="76">
        <f>'Monthly Rollup'!C20</f>
        <v>0</v>
      </c>
      <c r="D23" s="76">
        <f>'Monthly Rollup'!D20</f>
        <v>0</v>
      </c>
      <c r="E23" s="76">
        <f>'Monthly Rollup'!E20</f>
        <v>0</v>
      </c>
      <c r="F23" s="76">
        <f>'Monthly Rollup'!I20</f>
        <v>0</v>
      </c>
      <c r="G23" s="188">
        <f>'Monthly Rollup'!K20</f>
        <v>0</v>
      </c>
      <c r="H23" s="189" t="str">
        <f t="shared" si="0"/>
        <v>SURPLUS</v>
      </c>
      <c r="I23" s="97">
        <f>F23-Settings!$D$12</f>
        <v>0</v>
      </c>
    </row>
    <row r="24" spans="2:16" ht="20" customHeight="1" outlineLevel="1">
      <c r="B24" s="202" t="str">
        <f>'Monthly Rollup'!B21</f>
        <v>June</v>
      </c>
      <c r="C24" s="76">
        <f>'Monthly Rollup'!C21</f>
        <v>0</v>
      </c>
      <c r="D24" s="76">
        <f>'Monthly Rollup'!D21</f>
        <v>0</v>
      </c>
      <c r="E24" s="76">
        <f>'Monthly Rollup'!E21</f>
        <v>0</v>
      </c>
      <c r="F24" s="76">
        <f>'Monthly Rollup'!I21</f>
        <v>0</v>
      </c>
      <c r="G24" s="188">
        <f>'Monthly Rollup'!K21</f>
        <v>0</v>
      </c>
      <c r="H24" s="189" t="str">
        <f t="shared" si="0"/>
        <v>SURPLUS</v>
      </c>
      <c r="I24" s="97">
        <f>F24-Settings!$D$12</f>
        <v>0</v>
      </c>
    </row>
    <row r="25" spans="2:16" ht="20" customHeight="1" outlineLevel="1">
      <c r="B25" s="202" t="str">
        <f>'Monthly Rollup'!B22</f>
        <v>July</v>
      </c>
      <c r="C25" s="76">
        <f>'Monthly Rollup'!C22</f>
        <v>0</v>
      </c>
      <c r="D25" s="76">
        <f>'Monthly Rollup'!D22</f>
        <v>0</v>
      </c>
      <c r="E25" s="76">
        <f>'Monthly Rollup'!E22</f>
        <v>0</v>
      </c>
      <c r="F25" s="76">
        <f>'Monthly Rollup'!I22</f>
        <v>0</v>
      </c>
      <c r="G25" s="188">
        <f>'Monthly Rollup'!K22</f>
        <v>0</v>
      </c>
      <c r="H25" s="189" t="str">
        <f t="shared" si="0"/>
        <v>SURPLUS</v>
      </c>
      <c r="I25" s="97">
        <f>F25-Settings!$D$12</f>
        <v>0</v>
      </c>
    </row>
    <row r="26" spans="2:16" ht="20" customHeight="1" outlineLevel="1">
      <c r="B26" s="202" t="str">
        <f>'Monthly Rollup'!B23</f>
        <v>August</v>
      </c>
      <c r="C26" s="76">
        <f>'Monthly Rollup'!C23</f>
        <v>0</v>
      </c>
      <c r="D26" s="76">
        <f>'Monthly Rollup'!D23</f>
        <v>0</v>
      </c>
      <c r="E26" s="76">
        <f>'Monthly Rollup'!E23</f>
        <v>0</v>
      </c>
      <c r="F26" s="76">
        <f>'Monthly Rollup'!I23</f>
        <v>0</v>
      </c>
      <c r="G26" s="188">
        <f>'Monthly Rollup'!K23</f>
        <v>0</v>
      </c>
      <c r="H26" s="189" t="str">
        <f t="shared" si="0"/>
        <v>SURPLUS</v>
      </c>
      <c r="I26" s="97">
        <f>F26-Settings!$D$12</f>
        <v>0</v>
      </c>
    </row>
    <row r="27" spans="2:16" ht="20" customHeight="1" outlineLevel="1">
      <c r="B27" s="202" t="str">
        <f>'Monthly Rollup'!B24</f>
        <v>September</v>
      </c>
      <c r="C27" s="76">
        <f>'Monthly Rollup'!C24</f>
        <v>0</v>
      </c>
      <c r="D27" s="76">
        <f>'Monthly Rollup'!D24</f>
        <v>0</v>
      </c>
      <c r="E27" s="76">
        <f>'Monthly Rollup'!E24</f>
        <v>0</v>
      </c>
      <c r="F27" s="76">
        <f>'Monthly Rollup'!I24</f>
        <v>0</v>
      </c>
      <c r="G27" s="188">
        <f>'Monthly Rollup'!K24</f>
        <v>0</v>
      </c>
      <c r="H27" s="189" t="str">
        <f t="shared" si="0"/>
        <v>SURPLUS</v>
      </c>
      <c r="I27" s="97">
        <f>F27-Settings!$D$12</f>
        <v>0</v>
      </c>
      <c r="J27" s="9"/>
      <c r="K27" s="9"/>
      <c r="L27" s="9"/>
      <c r="M27" s="9"/>
      <c r="N27" s="9"/>
      <c r="O27" s="9"/>
      <c r="P27" s="9"/>
    </row>
    <row r="28" spans="2:16" ht="20" customHeight="1" outlineLevel="1">
      <c r="B28" s="202" t="str">
        <f>'Monthly Rollup'!B25</f>
        <v>October</v>
      </c>
      <c r="C28" s="76">
        <f>'Monthly Rollup'!C25</f>
        <v>0</v>
      </c>
      <c r="D28" s="76">
        <f>'Monthly Rollup'!D25</f>
        <v>0</v>
      </c>
      <c r="E28" s="76">
        <f>'Monthly Rollup'!E25</f>
        <v>0</v>
      </c>
      <c r="F28" s="76">
        <f>'Monthly Rollup'!I25</f>
        <v>0</v>
      </c>
      <c r="G28" s="188">
        <f>'Monthly Rollup'!K25</f>
        <v>0</v>
      </c>
      <c r="H28" s="189" t="str">
        <f t="shared" si="0"/>
        <v>SURPLUS</v>
      </c>
      <c r="I28" s="97">
        <f>F28-Settings!$D$12</f>
        <v>0</v>
      </c>
      <c r="J28" s="9"/>
      <c r="K28" s="9"/>
      <c r="L28" s="9"/>
      <c r="M28" s="9"/>
      <c r="N28" s="9"/>
      <c r="O28" s="9"/>
      <c r="P28" s="9"/>
    </row>
    <row r="29" spans="2:16" ht="20" customHeight="1" outlineLevel="1">
      <c r="B29" s="202" t="str">
        <f>'Monthly Rollup'!B26</f>
        <v>November</v>
      </c>
      <c r="C29" s="76">
        <f>'Monthly Rollup'!C26</f>
        <v>0</v>
      </c>
      <c r="D29" s="76">
        <f>'Monthly Rollup'!D26</f>
        <v>0</v>
      </c>
      <c r="E29" s="76">
        <f>'Monthly Rollup'!E26</f>
        <v>0</v>
      </c>
      <c r="F29" s="76">
        <f>'Monthly Rollup'!I26</f>
        <v>0</v>
      </c>
      <c r="G29" s="188">
        <f>'Monthly Rollup'!K26</f>
        <v>0</v>
      </c>
      <c r="H29" s="189" t="str">
        <f t="shared" si="0"/>
        <v>SURPLUS</v>
      </c>
      <c r="I29" s="97">
        <f>F29-Settings!$D$12</f>
        <v>0</v>
      </c>
      <c r="J29" s="9"/>
      <c r="K29" s="9"/>
      <c r="L29" s="9"/>
      <c r="M29" s="9"/>
      <c r="N29" s="9"/>
      <c r="O29" s="9"/>
      <c r="P29" s="9"/>
    </row>
    <row r="30" spans="2:16" ht="20" customHeight="1" outlineLevel="1">
      <c r="B30" s="202" t="str">
        <f>'Monthly Rollup'!B27</f>
        <v>December</v>
      </c>
      <c r="C30" s="76">
        <f>'Monthly Rollup'!C27</f>
        <v>0</v>
      </c>
      <c r="D30" s="76">
        <f>'Monthly Rollup'!D27</f>
        <v>0</v>
      </c>
      <c r="E30" s="76">
        <f>'Monthly Rollup'!E27</f>
        <v>0</v>
      </c>
      <c r="F30" s="76">
        <f>'Monthly Rollup'!I27</f>
        <v>0</v>
      </c>
      <c r="G30" s="188">
        <f>'Monthly Rollup'!K27</f>
        <v>0</v>
      </c>
      <c r="H30" s="189" t="str">
        <f t="shared" si="0"/>
        <v>SURPLUS</v>
      </c>
      <c r="I30" s="97">
        <f>F30-Settings!$D$12</f>
        <v>0</v>
      </c>
      <c r="J30" s="9"/>
      <c r="K30" s="9"/>
      <c r="L30" s="9"/>
      <c r="M30" s="9"/>
      <c r="N30" s="9"/>
      <c r="O30" s="9"/>
      <c r="P30" s="9"/>
    </row>
    <row r="31" spans="2:16" ht="20" customHeight="1">
      <c r="B31" s="9"/>
      <c r="C31" s="9"/>
      <c r="D31" s="9"/>
      <c r="E31" s="9"/>
      <c r="F31" s="9"/>
      <c r="G31" s="9"/>
      <c r="H31" s="9"/>
      <c r="I31" s="9"/>
      <c r="J31" s="9"/>
      <c r="K31" s="9"/>
      <c r="L31" s="9"/>
      <c r="M31" s="9"/>
      <c r="N31" s="9"/>
      <c r="O31" s="9"/>
      <c r="P31" s="9"/>
    </row>
    <row r="32" spans="2:16" ht="30" customHeight="1">
      <c r="B32" s="25" t="s">
        <v>198</v>
      </c>
      <c r="D32" s="8"/>
      <c r="E32" s="8"/>
      <c r="F32" s="8"/>
      <c r="G32" s="8"/>
      <c r="H32" s="8"/>
      <c r="I32" s="9"/>
      <c r="J32" s="9"/>
      <c r="K32" s="9"/>
      <c r="L32" s="9"/>
      <c r="M32" s="9"/>
      <c r="N32" s="9"/>
      <c r="O32" s="9"/>
      <c r="P32" s="9"/>
    </row>
    <row r="33" spans="2:16" ht="20" customHeight="1" outlineLevel="1">
      <c r="B33" s="9"/>
      <c r="C33" s="9"/>
      <c r="D33" s="9"/>
      <c r="E33" s="9"/>
      <c r="F33" s="9"/>
      <c r="G33" s="9"/>
      <c r="H33" s="9"/>
      <c r="N33" s="8"/>
      <c r="O33" s="8"/>
      <c r="P33" s="8"/>
    </row>
    <row r="34" spans="2:16" ht="30" customHeight="1" outlineLevel="1">
      <c r="B34" s="46" t="s">
        <v>111</v>
      </c>
      <c r="C34" s="45" t="s">
        <v>40</v>
      </c>
      <c r="D34" s="45" t="s">
        <v>175</v>
      </c>
      <c r="E34" s="45" t="s">
        <v>123</v>
      </c>
      <c r="F34" s="45" t="s">
        <v>158</v>
      </c>
      <c r="G34" s="45" t="s">
        <v>144</v>
      </c>
      <c r="H34" s="45" t="s">
        <v>126</v>
      </c>
      <c r="I34" s="168" t="s">
        <v>125</v>
      </c>
      <c r="N34" s="9"/>
      <c r="O34" s="9"/>
      <c r="P34" s="9"/>
    </row>
    <row r="35" spans="2:16" ht="20" customHeight="1" outlineLevel="1">
      <c r="B35" s="89">
        <f>Dashboard!$O$4-WEEKDAY(Dashboard!$O$4,2)+1+0*7</f>
        <v>46265</v>
      </c>
      <c r="C35" s="75">
        <f>SUMIFS('Cash Flow Log'!$I$16:$I$265,'Cash Flow Log'!$L$16:$L$265,"&gt;="&amp;$B35,'Cash Flow Log'!$L$16:$L$265,"&lt;="&amp;$B35+6,'Cash Flow Log'!$N$16:$N$265,"&lt;&gt;Skipped")</f>
        <v>0</v>
      </c>
      <c r="D35" s="75">
        <f>SUMIFS('Cash Flow Log'!$H$16:$H$265,'Cash Flow Log'!$L$16:$L$265,"&gt;="&amp;$B35,'Cash Flow Log'!$L$16:$L$265,"&lt;="&amp;$B35+6,'Cash Flow Log'!$F$16:$F$265,"Bill",'Cash Flow Log'!$N$16:$N$265,"&lt;&gt;Skipped")</f>
        <v>0</v>
      </c>
      <c r="E35" s="75">
        <f>SUMIFS('Cash Flow Log'!$H$16:$H$265,'Cash Flow Log'!$L$16:$L$265,"&gt;="&amp;$B35,'Cash Flow Log'!$L$16:$L$265,"&lt;="&amp;$B35+6,'Cash Flow Log'!$F$16:$F$265,"&lt;&gt;Bill",'Cash Flow Log'!$F$16:$F$265,"&lt;&gt;Income",'Cash Flow Log'!$N$16:$N$265,"&lt;&gt;Skipped")</f>
        <v>0</v>
      </c>
      <c r="F35" s="75">
        <f t="shared" ref="F35:F42" si="1">C35-D35-E35</f>
        <v>0</v>
      </c>
      <c r="G35" s="75">
        <f>Settings!$D$11+SUMIFS('Cash Flow Log'!$J$16:$J$265,'Cash Flow Log'!$L$16:$L$265,"&gt;="&amp;DATE(Dashboard!$D$7,1,1),'Cash Flow Log'!$L$16:$L$265,"&lt;="&amp;$B35+6,'Cash Flow Log'!$N$16:$N$265,"&lt;&gt;Skipped")</f>
        <v>0</v>
      </c>
      <c r="H35" s="96" t="str">
        <f>IF(G35&lt;0,"OVERDRAFT RISK",IF(G35&lt;Settings!$D$12,"LOW BALANCE",IF(F35&lt;0,"TIGHT WEEK","SURPLUS")))</f>
        <v>SURPLUS</v>
      </c>
      <c r="I35" s="98">
        <f>G35-Settings!$D$12</f>
        <v>0</v>
      </c>
      <c r="N35" s="9"/>
      <c r="O35" s="9"/>
      <c r="P35" s="9"/>
    </row>
    <row r="36" spans="2:16" ht="20" customHeight="1" outlineLevel="1">
      <c r="B36" s="90">
        <f>Dashboard!$O$4-WEEKDAY(Dashboard!$O$4,2)+1+1*7</f>
        <v>46272</v>
      </c>
      <c r="C36" s="76">
        <f>SUMIFS('Cash Flow Log'!$I$16:$I$265,'Cash Flow Log'!$L$16:$L$265,"&gt;="&amp;$B36,'Cash Flow Log'!$L$16:$L$265,"&lt;="&amp;$B36+6,'Cash Flow Log'!$N$16:$N$265,"&lt;&gt;Skipped")</f>
        <v>0</v>
      </c>
      <c r="D36" s="76">
        <f>SUMIFS('Cash Flow Log'!$H$16:$H$265,'Cash Flow Log'!$L$16:$L$265,"&gt;="&amp;$B36,'Cash Flow Log'!$L$16:$L$265,"&lt;="&amp;$B36+6,'Cash Flow Log'!$F$16:$F$265,"Bill",'Cash Flow Log'!$N$16:$N$265,"&lt;&gt;Skipped")</f>
        <v>0</v>
      </c>
      <c r="E36" s="76">
        <f>SUMIFS('Cash Flow Log'!$H$16:$H$265,'Cash Flow Log'!$L$16:$L$265,"&gt;="&amp;$B36,'Cash Flow Log'!$L$16:$L$265,"&lt;="&amp;$B36+6,'Cash Flow Log'!$F$16:$F$265,"&lt;&gt;Bill",'Cash Flow Log'!$F$16:$F$265,"&lt;&gt;Income",'Cash Flow Log'!$N$16:$N$265,"&lt;&gt;Skipped")</f>
        <v>0</v>
      </c>
      <c r="F36" s="76">
        <f t="shared" si="1"/>
        <v>0</v>
      </c>
      <c r="G36" s="76">
        <f>Settings!$D$11+SUMIFS('Cash Flow Log'!$J$16:$J$265,'Cash Flow Log'!$L$16:$L$265,"&gt;="&amp;DATE(Dashboard!$D$7,1,1),'Cash Flow Log'!$L$16:$L$265,"&lt;="&amp;$B36+6,'Cash Flow Log'!$N$16:$N$265,"&lt;&gt;Skipped")</f>
        <v>0</v>
      </c>
      <c r="H36" s="95" t="str">
        <f>IF(G36&lt;0,"OVERDRAFT RISK",IF(G36&lt;Settings!$D$12,"LOW BALANCE",IF(F36&lt;0,"TIGHT WEEK","SURPLUS")))</f>
        <v>SURPLUS</v>
      </c>
      <c r="I36" s="98">
        <f>G36-Settings!$D$12</f>
        <v>0</v>
      </c>
      <c r="N36" s="9"/>
      <c r="O36" s="9"/>
      <c r="P36" s="9"/>
    </row>
    <row r="37" spans="2:16" ht="20" customHeight="1" outlineLevel="1">
      <c r="B37" s="90">
        <f>Dashboard!$O$4-WEEKDAY(Dashboard!$O$4,2)+1+2*7</f>
        <v>46279</v>
      </c>
      <c r="C37" s="76">
        <f>SUMIFS('Cash Flow Log'!$I$16:$I$265,'Cash Flow Log'!$L$16:$L$265,"&gt;="&amp;$B37,'Cash Flow Log'!$L$16:$L$265,"&lt;="&amp;$B37+6,'Cash Flow Log'!$N$16:$N$265,"&lt;&gt;Skipped")</f>
        <v>0</v>
      </c>
      <c r="D37" s="76">
        <f>SUMIFS('Cash Flow Log'!$H$16:$H$265,'Cash Flow Log'!$L$16:$L$265,"&gt;="&amp;$B37,'Cash Flow Log'!$L$16:$L$265,"&lt;="&amp;$B37+6,'Cash Flow Log'!$F$16:$F$265,"Bill",'Cash Flow Log'!$N$16:$N$265,"&lt;&gt;Skipped")</f>
        <v>0</v>
      </c>
      <c r="E37" s="76">
        <f>SUMIFS('Cash Flow Log'!$H$16:$H$265,'Cash Flow Log'!$L$16:$L$265,"&gt;="&amp;$B37,'Cash Flow Log'!$L$16:$L$265,"&lt;="&amp;$B37+6,'Cash Flow Log'!$F$16:$F$265,"&lt;&gt;Bill",'Cash Flow Log'!$F$16:$F$265,"&lt;&gt;Income",'Cash Flow Log'!$N$16:$N$265,"&lt;&gt;Skipped")</f>
        <v>0</v>
      </c>
      <c r="F37" s="76">
        <f t="shared" si="1"/>
        <v>0</v>
      </c>
      <c r="G37" s="76">
        <f>Settings!$D$11+SUMIFS('Cash Flow Log'!$J$16:$J$265,'Cash Flow Log'!$L$16:$L$265,"&gt;="&amp;DATE(Dashboard!$D$7,1,1),'Cash Flow Log'!$L$16:$L$265,"&lt;="&amp;$B37+6,'Cash Flow Log'!$N$16:$N$265,"&lt;&gt;Skipped")</f>
        <v>0</v>
      </c>
      <c r="H37" s="95" t="str">
        <f>IF(G37&lt;0,"OVERDRAFT RISK",IF(G37&lt;Settings!$D$12,"LOW BALANCE",IF(F37&lt;0,"TIGHT WEEK","SURPLUS")))</f>
        <v>SURPLUS</v>
      </c>
      <c r="I37" s="98">
        <f>G37-Settings!$D$12</f>
        <v>0</v>
      </c>
      <c r="N37" s="9"/>
      <c r="O37" s="9"/>
      <c r="P37" s="9"/>
    </row>
    <row r="38" spans="2:16" ht="20" customHeight="1" outlineLevel="1">
      <c r="B38" s="90">
        <f>Dashboard!$O$4-WEEKDAY(Dashboard!$O$4,2)+1+3*7</f>
        <v>46286</v>
      </c>
      <c r="C38" s="76">
        <f>SUMIFS('Cash Flow Log'!$I$16:$I$265,'Cash Flow Log'!$L$16:$L$265,"&gt;="&amp;$B38,'Cash Flow Log'!$L$16:$L$265,"&lt;="&amp;$B38+6,'Cash Flow Log'!$N$16:$N$265,"&lt;&gt;Skipped")</f>
        <v>0</v>
      </c>
      <c r="D38" s="76">
        <f>SUMIFS('Cash Flow Log'!$H$16:$H$265,'Cash Flow Log'!$L$16:$L$265,"&gt;="&amp;$B38,'Cash Flow Log'!$L$16:$L$265,"&lt;="&amp;$B38+6,'Cash Flow Log'!$F$16:$F$265,"Bill",'Cash Flow Log'!$N$16:$N$265,"&lt;&gt;Skipped")</f>
        <v>0</v>
      </c>
      <c r="E38" s="76">
        <f>SUMIFS('Cash Flow Log'!$H$16:$H$265,'Cash Flow Log'!$L$16:$L$265,"&gt;="&amp;$B38,'Cash Flow Log'!$L$16:$L$265,"&lt;="&amp;$B38+6,'Cash Flow Log'!$F$16:$F$265,"&lt;&gt;Bill",'Cash Flow Log'!$F$16:$F$265,"&lt;&gt;Income",'Cash Flow Log'!$N$16:$N$265,"&lt;&gt;Skipped")</f>
        <v>0</v>
      </c>
      <c r="F38" s="76">
        <f t="shared" si="1"/>
        <v>0</v>
      </c>
      <c r="G38" s="76">
        <f>Settings!$D$11+SUMIFS('Cash Flow Log'!$J$16:$J$265,'Cash Flow Log'!$L$16:$L$265,"&gt;="&amp;DATE(Dashboard!$D$7,1,1),'Cash Flow Log'!$L$16:$L$265,"&lt;="&amp;$B38+6,'Cash Flow Log'!$N$16:$N$265,"&lt;&gt;Skipped")</f>
        <v>0</v>
      </c>
      <c r="H38" s="95" t="str">
        <f>IF(G38&lt;0,"OVERDRAFT RISK",IF(G38&lt;Settings!$D$12,"LOW BALANCE",IF(F38&lt;0,"TIGHT WEEK","SURPLUS")))</f>
        <v>SURPLUS</v>
      </c>
      <c r="I38" s="98">
        <f>G38-Settings!$D$12</f>
        <v>0</v>
      </c>
      <c r="N38" s="9"/>
      <c r="O38" s="9"/>
      <c r="P38" s="9"/>
    </row>
    <row r="39" spans="2:16" ht="20" customHeight="1" outlineLevel="1">
      <c r="B39" s="90">
        <f>Dashboard!$O$4-WEEKDAY(Dashboard!$O$4,2)+1+4*7</f>
        <v>46293</v>
      </c>
      <c r="C39" s="76">
        <f>SUMIFS('Cash Flow Log'!$I$16:$I$265,'Cash Flow Log'!$L$16:$L$265,"&gt;="&amp;$B39,'Cash Flow Log'!$L$16:$L$265,"&lt;="&amp;$B39+6,'Cash Flow Log'!$N$16:$N$265,"&lt;&gt;Skipped")</f>
        <v>0</v>
      </c>
      <c r="D39" s="76">
        <f>SUMIFS('Cash Flow Log'!$H$16:$H$265,'Cash Flow Log'!$L$16:$L$265,"&gt;="&amp;$B39,'Cash Flow Log'!$L$16:$L$265,"&lt;="&amp;$B39+6,'Cash Flow Log'!$F$16:$F$265,"Bill",'Cash Flow Log'!$N$16:$N$265,"&lt;&gt;Skipped")</f>
        <v>0</v>
      </c>
      <c r="E39" s="76">
        <f>SUMIFS('Cash Flow Log'!$H$16:$H$265,'Cash Flow Log'!$L$16:$L$265,"&gt;="&amp;$B39,'Cash Flow Log'!$L$16:$L$265,"&lt;="&amp;$B39+6,'Cash Flow Log'!$F$16:$F$265,"&lt;&gt;Bill",'Cash Flow Log'!$F$16:$F$265,"&lt;&gt;Income",'Cash Flow Log'!$N$16:$N$265,"&lt;&gt;Skipped")</f>
        <v>0</v>
      </c>
      <c r="F39" s="76">
        <f t="shared" si="1"/>
        <v>0</v>
      </c>
      <c r="G39" s="76">
        <f>Settings!$D$11+SUMIFS('Cash Flow Log'!$J$16:$J$265,'Cash Flow Log'!$L$16:$L$265,"&gt;="&amp;DATE(Dashboard!$D$7,1,1),'Cash Flow Log'!$L$16:$L$265,"&lt;="&amp;$B39+6,'Cash Flow Log'!$N$16:$N$265,"&lt;&gt;Skipped")</f>
        <v>0</v>
      </c>
      <c r="H39" s="95" t="str">
        <f>IF(G39&lt;0,"OVERDRAFT RISK",IF(G39&lt;Settings!$D$12,"LOW BALANCE",IF(F39&lt;0,"TIGHT WEEK","SURPLUS")))</f>
        <v>SURPLUS</v>
      </c>
      <c r="I39" s="98">
        <f>G39-Settings!$D$12</f>
        <v>0</v>
      </c>
      <c r="N39" s="9"/>
      <c r="O39" s="9"/>
      <c r="P39" s="9"/>
    </row>
    <row r="40" spans="2:16" ht="20" customHeight="1" outlineLevel="1">
      <c r="B40" s="90">
        <f>Dashboard!$O$4-WEEKDAY(Dashboard!$O$4,2)+1+5*7</f>
        <v>46300</v>
      </c>
      <c r="C40" s="76">
        <f>SUMIFS('Cash Flow Log'!$I$16:$I$265,'Cash Flow Log'!$L$16:$L$265,"&gt;="&amp;$B40,'Cash Flow Log'!$L$16:$L$265,"&lt;="&amp;$B40+6,'Cash Flow Log'!$N$16:$N$265,"&lt;&gt;Skipped")</f>
        <v>0</v>
      </c>
      <c r="D40" s="76">
        <f>SUMIFS('Cash Flow Log'!$H$16:$H$265,'Cash Flow Log'!$L$16:$L$265,"&gt;="&amp;$B40,'Cash Flow Log'!$L$16:$L$265,"&lt;="&amp;$B40+6,'Cash Flow Log'!$F$16:$F$265,"Bill",'Cash Flow Log'!$N$16:$N$265,"&lt;&gt;Skipped")</f>
        <v>0</v>
      </c>
      <c r="E40" s="76">
        <f>SUMIFS('Cash Flow Log'!$H$16:$H$265,'Cash Flow Log'!$L$16:$L$265,"&gt;="&amp;$B40,'Cash Flow Log'!$L$16:$L$265,"&lt;="&amp;$B40+6,'Cash Flow Log'!$F$16:$F$265,"&lt;&gt;Bill",'Cash Flow Log'!$F$16:$F$265,"&lt;&gt;Income",'Cash Flow Log'!$N$16:$N$265,"&lt;&gt;Skipped")</f>
        <v>0</v>
      </c>
      <c r="F40" s="76">
        <f t="shared" si="1"/>
        <v>0</v>
      </c>
      <c r="G40" s="76">
        <f>Settings!$D$11+SUMIFS('Cash Flow Log'!$J$16:$J$265,'Cash Flow Log'!$L$16:$L$265,"&gt;="&amp;DATE(Dashboard!$D$7,1,1),'Cash Flow Log'!$L$16:$L$265,"&lt;="&amp;$B40+6,'Cash Flow Log'!$N$16:$N$265,"&lt;&gt;Skipped")</f>
        <v>0</v>
      </c>
      <c r="H40" s="95" t="str">
        <f>IF(G40&lt;0,"OVERDRAFT RISK",IF(G40&lt;Settings!$D$12,"LOW BALANCE",IF(F40&lt;0,"TIGHT WEEK","SURPLUS")))</f>
        <v>SURPLUS</v>
      </c>
      <c r="I40" s="98">
        <f>G40-Settings!$D$12</f>
        <v>0</v>
      </c>
      <c r="N40" s="9"/>
      <c r="O40" s="9"/>
      <c r="P40" s="9"/>
    </row>
    <row r="41" spans="2:16" ht="20" customHeight="1" outlineLevel="1">
      <c r="B41" s="90">
        <f>Dashboard!$O$4-WEEKDAY(Dashboard!$O$4,2)+1+6*7</f>
        <v>46307</v>
      </c>
      <c r="C41" s="76">
        <f>SUMIFS('Cash Flow Log'!$I$16:$I$265,'Cash Flow Log'!$L$16:$L$265,"&gt;="&amp;$B41,'Cash Flow Log'!$L$16:$L$265,"&lt;="&amp;$B41+6,'Cash Flow Log'!$N$16:$N$265,"&lt;&gt;Skipped")</f>
        <v>0</v>
      </c>
      <c r="D41" s="76">
        <f>SUMIFS('Cash Flow Log'!$H$16:$H$265,'Cash Flow Log'!$L$16:$L$265,"&gt;="&amp;$B41,'Cash Flow Log'!$L$16:$L$265,"&lt;="&amp;$B41+6,'Cash Flow Log'!$F$16:$F$265,"Bill",'Cash Flow Log'!$N$16:$N$265,"&lt;&gt;Skipped")</f>
        <v>0</v>
      </c>
      <c r="E41" s="76">
        <f>SUMIFS('Cash Flow Log'!$H$16:$H$265,'Cash Flow Log'!$L$16:$L$265,"&gt;="&amp;$B41,'Cash Flow Log'!$L$16:$L$265,"&lt;="&amp;$B41+6,'Cash Flow Log'!$F$16:$F$265,"&lt;&gt;Bill",'Cash Flow Log'!$F$16:$F$265,"&lt;&gt;Income",'Cash Flow Log'!$N$16:$N$265,"&lt;&gt;Skipped")</f>
        <v>0</v>
      </c>
      <c r="F41" s="76">
        <f t="shared" si="1"/>
        <v>0</v>
      </c>
      <c r="G41" s="76">
        <f>Settings!$D$11+SUMIFS('Cash Flow Log'!$J$16:$J$265,'Cash Flow Log'!$L$16:$L$265,"&gt;="&amp;DATE(Dashboard!$D$7,1,1),'Cash Flow Log'!$L$16:$L$265,"&lt;="&amp;$B41+6,'Cash Flow Log'!$N$16:$N$265,"&lt;&gt;Skipped")</f>
        <v>0</v>
      </c>
      <c r="H41" s="95" t="str">
        <f>IF(G41&lt;0,"OVERDRAFT RISK",IF(G41&lt;Settings!$D$12,"LOW BALANCE",IF(F41&lt;0,"TIGHT WEEK","SURPLUS")))</f>
        <v>SURPLUS</v>
      </c>
      <c r="I41" s="98">
        <f>G41-Settings!$D$12</f>
        <v>0</v>
      </c>
      <c r="N41" s="9"/>
      <c r="O41" s="9"/>
      <c r="P41" s="9"/>
    </row>
    <row r="42" spans="2:16" ht="20" customHeight="1" outlineLevel="1">
      <c r="B42" s="90">
        <f>Dashboard!$O$4-WEEKDAY(Dashboard!$O$4,2)+1+7*7</f>
        <v>46314</v>
      </c>
      <c r="C42" s="76">
        <f>SUMIFS('Cash Flow Log'!$I$16:$I$265,'Cash Flow Log'!$L$16:$L$265,"&gt;="&amp;$B42,'Cash Flow Log'!$L$16:$L$265,"&lt;="&amp;$B42+6,'Cash Flow Log'!$N$16:$N$265,"&lt;&gt;Skipped")</f>
        <v>0</v>
      </c>
      <c r="D42" s="76">
        <f>SUMIFS('Cash Flow Log'!$H$16:$H$265,'Cash Flow Log'!$L$16:$L$265,"&gt;="&amp;$B42,'Cash Flow Log'!$L$16:$L$265,"&lt;="&amp;$B42+6,'Cash Flow Log'!$F$16:$F$265,"Bill",'Cash Flow Log'!$N$16:$N$265,"&lt;&gt;Skipped")</f>
        <v>0</v>
      </c>
      <c r="E42" s="76">
        <f>SUMIFS('Cash Flow Log'!$H$16:$H$265,'Cash Flow Log'!$L$16:$L$265,"&gt;="&amp;$B42,'Cash Flow Log'!$L$16:$L$265,"&lt;="&amp;$B42+6,'Cash Flow Log'!$F$16:$F$265,"&lt;&gt;Bill",'Cash Flow Log'!$F$16:$F$265,"&lt;&gt;Income",'Cash Flow Log'!$N$16:$N$265,"&lt;&gt;Skipped")</f>
        <v>0</v>
      </c>
      <c r="F42" s="76">
        <f t="shared" si="1"/>
        <v>0</v>
      </c>
      <c r="G42" s="76">
        <f>Settings!$D$11+SUMIFS('Cash Flow Log'!$J$16:$J$265,'Cash Flow Log'!$L$16:$L$265,"&gt;="&amp;DATE(Dashboard!$D$7,1,1),'Cash Flow Log'!$L$16:$L$265,"&lt;="&amp;$B42+6,'Cash Flow Log'!$N$16:$N$265,"&lt;&gt;Skipped")</f>
        <v>0</v>
      </c>
      <c r="H42" s="95" t="str">
        <f>IF(G42&lt;0,"OVERDRAFT RISK",IF(G42&lt;Settings!$D$12,"LOW BALANCE",IF(F42&lt;0,"TIGHT WEEK","SURPLUS")))</f>
        <v>SURPLUS</v>
      </c>
      <c r="I42" s="98">
        <f>G42-Settings!$D$12</f>
        <v>0</v>
      </c>
      <c r="N42" s="9"/>
      <c r="O42" s="9"/>
      <c r="P42" s="9"/>
    </row>
    <row r="43" spans="2:16" ht="20" customHeight="1">
      <c r="N43" s="9"/>
      <c r="O43" s="9"/>
      <c r="P43" s="9"/>
    </row>
    <row r="44" spans="2:16" ht="30" customHeight="1">
      <c r="B44" s="25" t="s">
        <v>199</v>
      </c>
      <c r="D44" s="8"/>
      <c r="E44" s="8"/>
      <c r="H44" s="349" t="s">
        <v>222</v>
      </c>
      <c r="I44" s="350"/>
      <c r="N44" s="9"/>
      <c r="O44" s="9"/>
      <c r="P44" s="9"/>
    </row>
    <row r="45" spans="2:16" ht="20" customHeight="1" outlineLevel="1">
      <c r="B45" s="9"/>
      <c r="C45" s="9"/>
      <c r="D45" s="9"/>
      <c r="E45" s="9"/>
      <c r="N45" s="9"/>
      <c r="O45" s="9"/>
      <c r="P45" s="9"/>
    </row>
    <row r="46" spans="2:16" ht="30" customHeight="1" outlineLevel="1">
      <c r="B46" s="46" t="s">
        <v>102</v>
      </c>
      <c r="C46" s="45" t="s">
        <v>40</v>
      </c>
      <c r="D46" s="45" t="s">
        <v>159</v>
      </c>
      <c r="E46" s="45" t="s">
        <v>158</v>
      </c>
      <c r="F46" s="44" t="s">
        <v>147</v>
      </c>
      <c r="H46" s="99"/>
      <c r="I46" s="99"/>
      <c r="N46" s="9"/>
      <c r="O46" s="9"/>
      <c r="P46" s="9"/>
    </row>
    <row r="47" spans="2:16" ht="20" customHeight="1" outlineLevel="1">
      <c r="B47" s="162">
        <f>'Weekly Projection'!XEI37</f>
        <v>46266</v>
      </c>
      <c r="C47" s="163">
        <f>'Weekly Projection'!XEJ37</f>
        <v>0</v>
      </c>
      <c r="D47" s="163">
        <f>'Weekly Projection'!XEK37</f>
        <v>0</v>
      </c>
      <c r="E47" s="163">
        <f>'Weekly Projection'!XEL37</f>
        <v>0</v>
      </c>
      <c r="F47" s="163" t="str">
        <f t="shared" ref="F47:F62" ca="1" si="2">IF(B47&lt;TODAY(),"PAST",IF(B47=TODAY(),"TODAY","UPCOMING"))</f>
        <v>PAST</v>
      </c>
      <c r="H47" s="99"/>
      <c r="I47" s="99"/>
      <c r="N47" s="9"/>
      <c r="O47" s="9"/>
      <c r="P47" s="9"/>
    </row>
    <row r="48" spans="2:16" ht="20" customHeight="1" outlineLevel="1">
      <c r="B48" s="160">
        <f>'Weekly Projection'!XEI38</f>
        <v>46267</v>
      </c>
      <c r="C48" s="161">
        <f>'Weekly Projection'!XEJ38</f>
        <v>0</v>
      </c>
      <c r="D48" s="161">
        <f>'Weekly Projection'!XEK38</f>
        <v>0</v>
      </c>
      <c r="E48" s="161">
        <f>'Weekly Projection'!XEL38</f>
        <v>0</v>
      </c>
      <c r="F48" s="161" t="str">
        <f t="shared" ca="1" si="2"/>
        <v>PAST</v>
      </c>
      <c r="H48" s="99"/>
      <c r="I48" s="99"/>
      <c r="N48" s="9"/>
      <c r="O48" s="9"/>
      <c r="P48" s="9"/>
    </row>
    <row r="49" spans="2:17" ht="20" customHeight="1" outlineLevel="1">
      <c r="B49" s="160">
        <f>'Weekly Projection'!XEI39</f>
        <v>46268</v>
      </c>
      <c r="C49" s="161">
        <f>'Weekly Projection'!XEJ39</f>
        <v>0</v>
      </c>
      <c r="D49" s="161">
        <f>'Weekly Projection'!XEK39</f>
        <v>0</v>
      </c>
      <c r="E49" s="161">
        <f>'Weekly Projection'!XEL39</f>
        <v>0</v>
      </c>
      <c r="F49" s="161" t="str">
        <f t="shared" ca="1" si="2"/>
        <v>TODAY</v>
      </c>
      <c r="H49" s="99"/>
      <c r="I49" s="99"/>
      <c r="N49" s="9"/>
      <c r="O49" s="9"/>
      <c r="P49" s="9"/>
    </row>
    <row r="50" spans="2:17" ht="20" customHeight="1" outlineLevel="1">
      <c r="B50" s="160">
        <f>'Weekly Projection'!XEI40</f>
        <v>46269</v>
      </c>
      <c r="C50" s="161">
        <f>'Weekly Projection'!XEJ40</f>
        <v>0</v>
      </c>
      <c r="D50" s="161">
        <f>'Weekly Projection'!XEK40</f>
        <v>0</v>
      </c>
      <c r="E50" s="161">
        <f>'Weekly Projection'!XEL40</f>
        <v>0</v>
      </c>
      <c r="F50" s="161" t="str">
        <f t="shared" ca="1" si="2"/>
        <v>UPCOMING</v>
      </c>
      <c r="H50" s="99"/>
      <c r="I50" s="99"/>
      <c r="N50" s="9"/>
      <c r="O50" s="9"/>
      <c r="P50" s="9"/>
    </row>
    <row r="51" spans="2:17" ht="20" customHeight="1" outlineLevel="1">
      <c r="B51" s="160">
        <f>'Weekly Projection'!XEI41</f>
        <v>46270</v>
      </c>
      <c r="C51" s="161">
        <f>'Weekly Projection'!XEJ41</f>
        <v>0</v>
      </c>
      <c r="D51" s="161">
        <f>'Weekly Projection'!XEK41</f>
        <v>0</v>
      </c>
      <c r="E51" s="161">
        <f>'Weekly Projection'!XEL41</f>
        <v>0</v>
      </c>
      <c r="F51" s="161" t="str">
        <f t="shared" ca="1" si="2"/>
        <v>UPCOMING</v>
      </c>
      <c r="H51" s="99"/>
      <c r="I51" s="99"/>
      <c r="N51" s="9"/>
      <c r="O51" s="9"/>
      <c r="P51" s="9"/>
    </row>
    <row r="52" spans="2:17" ht="20" customHeight="1" outlineLevel="1">
      <c r="B52" s="160">
        <f>'Weekly Projection'!XEI42</f>
        <v>46271</v>
      </c>
      <c r="C52" s="161">
        <f>'Weekly Projection'!XEJ42</f>
        <v>0</v>
      </c>
      <c r="D52" s="161">
        <f>'Weekly Projection'!XEK42</f>
        <v>0</v>
      </c>
      <c r="E52" s="161">
        <f>'Weekly Projection'!XEL42</f>
        <v>0</v>
      </c>
      <c r="F52" s="161" t="str">
        <f t="shared" ca="1" si="2"/>
        <v>UPCOMING</v>
      </c>
      <c r="H52" s="99"/>
      <c r="I52" s="99"/>
      <c r="N52" s="9"/>
      <c r="O52" s="9"/>
      <c r="P52" s="9"/>
    </row>
    <row r="53" spans="2:17" ht="20" customHeight="1" outlineLevel="1">
      <c r="B53" s="160">
        <f>'Weekly Projection'!XEI43</f>
        <v>46272</v>
      </c>
      <c r="C53" s="161">
        <f>'Weekly Projection'!XEJ43</f>
        <v>0</v>
      </c>
      <c r="D53" s="161">
        <f>'Weekly Projection'!XEK43</f>
        <v>0</v>
      </c>
      <c r="E53" s="161">
        <f>'Weekly Projection'!XEL43</f>
        <v>0</v>
      </c>
      <c r="F53" s="161" t="str">
        <f t="shared" ca="1" si="2"/>
        <v>UPCOMING</v>
      </c>
      <c r="H53" s="99"/>
      <c r="I53" s="99"/>
      <c r="J53" s="9"/>
      <c r="K53" s="9"/>
      <c r="L53" s="9"/>
      <c r="M53" s="9"/>
      <c r="N53" s="9"/>
      <c r="O53" s="9"/>
      <c r="P53" s="9"/>
    </row>
    <row r="54" spans="2:17" ht="20" customHeight="1" outlineLevel="1">
      <c r="B54" s="160">
        <f>'Weekly Projection'!XEI44</f>
        <v>46273</v>
      </c>
      <c r="C54" s="161">
        <f>'Weekly Projection'!XEJ44</f>
        <v>0</v>
      </c>
      <c r="D54" s="161">
        <f>'Weekly Projection'!XEK44</f>
        <v>0</v>
      </c>
      <c r="E54" s="161">
        <f>'Weekly Projection'!XEL44</f>
        <v>0</v>
      </c>
      <c r="F54" s="161" t="str">
        <f t="shared" ca="1" si="2"/>
        <v>UPCOMING</v>
      </c>
      <c r="H54" s="99"/>
      <c r="I54" s="99"/>
      <c r="J54" s="8"/>
      <c r="K54" s="8"/>
      <c r="L54" s="8"/>
      <c r="M54" s="8"/>
      <c r="N54" s="8"/>
      <c r="O54" s="8"/>
      <c r="P54" s="8"/>
    </row>
    <row r="55" spans="2:17" ht="20" customHeight="1" outlineLevel="1">
      <c r="B55" s="160">
        <f>'Weekly Projection'!XEI45</f>
        <v>46274</v>
      </c>
      <c r="C55" s="161">
        <f>'Weekly Projection'!XEJ45</f>
        <v>0</v>
      </c>
      <c r="D55" s="161">
        <f>'Weekly Projection'!XEK45</f>
        <v>0</v>
      </c>
      <c r="E55" s="161">
        <f>'Weekly Projection'!XEL45</f>
        <v>0</v>
      </c>
      <c r="F55" s="161" t="str">
        <f t="shared" ca="1" si="2"/>
        <v>UPCOMING</v>
      </c>
      <c r="H55" s="99"/>
      <c r="I55" s="99"/>
      <c r="J55" s="10"/>
      <c r="K55" s="10"/>
      <c r="L55" s="10"/>
      <c r="M55" s="10"/>
      <c r="N55" s="10"/>
      <c r="O55" s="10"/>
      <c r="P55" s="10"/>
    </row>
    <row r="56" spans="2:17" ht="20" customHeight="1" outlineLevel="1">
      <c r="B56" s="160">
        <f>'Weekly Projection'!XEI46</f>
        <v>46275</v>
      </c>
      <c r="C56" s="161">
        <f>'Weekly Projection'!XEJ46</f>
        <v>0</v>
      </c>
      <c r="D56" s="161">
        <f>'Weekly Projection'!XEK46</f>
        <v>0</v>
      </c>
      <c r="E56" s="161">
        <f>'Weekly Projection'!XEL46</f>
        <v>0</v>
      </c>
      <c r="F56" s="161" t="str">
        <f t="shared" ca="1" si="2"/>
        <v>UPCOMING</v>
      </c>
      <c r="H56" s="99"/>
      <c r="I56" s="99"/>
      <c r="J56" s="85"/>
      <c r="K56" s="85"/>
      <c r="L56" s="85"/>
      <c r="M56" s="85"/>
      <c r="N56" s="85"/>
      <c r="O56" s="85"/>
      <c r="P56" s="85"/>
    </row>
    <row r="57" spans="2:17" ht="20" customHeight="1" outlineLevel="1">
      <c r="B57" s="160">
        <f>'Weekly Projection'!XEI47</f>
        <v>46276</v>
      </c>
      <c r="C57" s="161">
        <f>'Weekly Projection'!XEJ47</f>
        <v>0</v>
      </c>
      <c r="D57" s="161">
        <f>'Weekly Projection'!XEK47</f>
        <v>0</v>
      </c>
      <c r="E57" s="161">
        <f>'Weekly Projection'!XEL47</f>
        <v>0</v>
      </c>
      <c r="F57" s="161" t="str">
        <f t="shared" ca="1" si="2"/>
        <v>UPCOMING</v>
      </c>
      <c r="H57" s="99"/>
      <c r="I57" s="99"/>
      <c r="J57" s="85"/>
      <c r="K57" s="85"/>
      <c r="L57" s="85"/>
      <c r="M57" s="85"/>
      <c r="N57" s="85"/>
      <c r="O57" s="85"/>
      <c r="P57" s="85"/>
    </row>
    <row r="58" spans="2:17" ht="20" customHeight="1" outlineLevel="1">
      <c r="B58" s="160">
        <f>'Weekly Projection'!XEI48</f>
        <v>46277</v>
      </c>
      <c r="C58" s="161">
        <f>'Weekly Projection'!XEJ48</f>
        <v>0</v>
      </c>
      <c r="D58" s="161">
        <f>'Weekly Projection'!XEK48</f>
        <v>0</v>
      </c>
      <c r="E58" s="161">
        <f>'Weekly Projection'!XEL48</f>
        <v>0</v>
      </c>
      <c r="F58" s="161" t="str">
        <f t="shared" ca="1" si="2"/>
        <v>UPCOMING</v>
      </c>
      <c r="H58" s="99"/>
      <c r="I58" s="99"/>
      <c r="J58" s="85"/>
      <c r="K58" s="85"/>
      <c r="L58" s="85"/>
      <c r="M58" s="85"/>
      <c r="N58" s="85"/>
      <c r="O58" s="85"/>
      <c r="P58" s="85"/>
    </row>
    <row r="59" spans="2:17" ht="20" customHeight="1" outlineLevel="1">
      <c r="B59" s="160">
        <f>'Weekly Projection'!XEI49</f>
        <v>46278</v>
      </c>
      <c r="C59" s="161">
        <f>'Weekly Projection'!XEJ49</f>
        <v>0</v>
      </c>
      <c r="D59" s="161">
        <f>'Weekly Projection'!XEK49</f>
        <v>0</v>
      </c>
      <c r="E59" s="161">
        <f>'Weekly Projection'!XEL49</f>
        <v>0</v>
      </c>
      <c r="F59" s="161" t="str">
        <f t="shared" ca="1" si="2"/>
        <v>UPCOMING</v>
      </c>
      <c r="H59" s="99"/>
      <c r="I59" s="99"/>
      <c r="J59" s="8"/>
      <c r="K59" s="8"/>
      <c r="L59" s="8"/>
      <c r="M59" s="8"/>
      <c r="N59" s="8"/>
      <c r="O59" s="8"/>
      <c r="P59" s="8"/>
      <c r="Q59" s="8"/>
    </row>
    <row r="60" spans="2:17" ht="20" customHeight="1" outlineLevel="1">
      <c r="B60" s="160">
        <f>'Weekly Projection'!XEI50</f>
        <v>46279</v>
      </c>
      <c r="C60" s="161">
        <f>'Weekly Projection'!XEJ50</f>
        <v>0</v>
      </c>
      <c r="D60" s="161">
        <f>'Weekly Projection'!XEK50</f>
        <v>0</v>
      </c>
      <c r="E60" s="161">
        <f>'Weekly Projection'!XEL50</f>
        <v>0</v>
      </c>
      <c r="F60" s="161" t="str">
        <f t="shared" ca="1" si="2"/>
        <v>UPCOMING</v>
      </c>
      <c r="H60" s="99"/>
      <c r="I60" s="99"/>
      <c r="J60" s="9"/>
      <c r="K60" s="9"/>
      <c r="L60" s="9"/>
      <c r="M60" s="9"/>
      <c r="N60" s="9"/>
      <c r="O60" s="9"/>
      <c r="P60" s="9"/>
      <c r="Q60" s="9"/>
    </row>
    <row r="61" spans="2:17" ht="20" customHeight="1" outlineLevel="1">
      <c r="B61" s="160">
        <f>'Weekly Projection'!XEI51</f>
        <v>46280</v>
      </c>
      <c r="C61" s="161">
        <f>'Weekly Projection'!XEJ51</f>
        <v>0</v>
      </c>
      <c r="D61" s="161">
        <f>'Weekly Projection'!XEK51</f>
        <v>0</v>
      </c>
      <c r="E61" s="161">
        <f>'Weekly Projection'!XEL51</f>
        <v>0</v>
      </c>
      <c r="F61" s="161" t="str">
        <f t="shared" ca="1" si="2"/>
        <v>UPCOMING</v>
      </c>
      <c r="H61" s="99"/>
      <c r="I61" s="99"/>
      <c r="J61" s="9"/>
      <c r="K61" s="9"/>
      <c r="L61" s="9"/>
      <c r="M61" s="9"/>
    </row>
    <row r="62" spans="2:17" ht="20" customHeight="1" outlineLevel="1">
      <c r="B62" s="160">
        <f>'Weekly Projection'!XEI52</f>
        <v>46281</v>
      </c>
      <c r="C62" s="161">
        <f>'Weekly Projection'!XEJ52</f>
        <v>0</v>
      </c>
      <c r="D62" s="161">
        <f>'Weekly Projection'!XEK52</f>
        <v>0</v>
      </c>
      <c r="E62" s="161">
        <f>'Weekly Projection'!XEL52</f>
        <v>0</v>
      </c>
      <c r="F62" s="161" t="str">
        <f t="shared" ca="1" si="2"/>
        <v>UPCOMING</v>
      </c>
      <c r="H62" s="99"/>
      <c r="I62" s="99"/>
      <c r="J62" s="9"/>
      <c r="K62" s="9"/>
      <c r="L62" s="9"/>
      <c r="M62" s="9"/>
    </row>
    <row r="63" spans="2:17" ht="20" customHeight="1" outlineLevel="1">
      <c r="B63" s="160">
        <f>'Weekly Projection'!XEI53</f>
        <v>46282</v>
      </c>
      <c r="C63" s="161">
        <f>'Weekly Projection'!XEJ53</f>
        <v>0</v>
      </c>
      <c r="D63" s="161">
        <f>'Weekly Projection'!XEK53</f>
        <v>0</v>
      </c>
      <c r="E63" s="161">
        <f>'Weekly Projection'!XEL53</f>
        <v>0</v>
      </c>
      <c r="F63" s="161" t="str">
        <f t="shared" ref="F63:F77" ca="1" si="3">IF(B63&lt;TODAY(),"PAST",IF(B63=TODAY(),"TODAY","UPCOMING"))</f>
        <v>UPCOMING</v>
      </c>
      <c r="H63" s="99"/>
      <c r="I63" s="99"/>
      <c r="J63" s="9"/>
      <c r="K63" s="9"/>
      <c r="L63" s="9"/>
      <c r="M63" s="9"/>
    </row>
    <row r="64" spans="2:17" ht="20" customHeight="1" outlineLevel="1">
      <c r="B64" s="160">
        <f>'Weekly Projection'!XEI54</f>
        <v>46283</v>
      </c>
      <c r="C64" s="161">
        <f>'Weekly Projection'!XEJ54</f>
        <v>0</v>
      </c>
      <c r="D64" s="161">
        <f>'Weekly Projection'!XEK54</f>
        <v>0</v>
      </c>
      <c r="E64" s="161">
        <f>'Weekly Projection'!XEL54</f>
        <v>0</v>
      </c>
      <c r="F64" s="161" t="str">
        <f t="shared" ca="1" si="3"/>
        <v>UPCOMING</v>
      </c>
      <c r="H64" s="99"/>
      <c r="I64" s="99"/>
      <c r="J64" s="9"/>
      <c r="K64" s="9"/>
      <c r="L64" s="9"/>
      <c r="M64" s="9"/>
    </row>
    <row r="65" spans="2:17" ht="20" customHeight="1" outlineLevel="1">
      <c r="B65" s="160">
        <f>'Weekly Projection'!XEI55</f>
        <v>46284</v>
      </c>
      <c r="C65" s="161">
        <f>'Weekly Projection'!XEJ55</f>
        <v>0</v>
      </c>
      <c r="D65" s="161">
        <f>'Weekly Projection'!XEK55</f>
        <v>0</v>
      </c>
      <c r="E65" s="161">
        <f>'Weekly Projection'!XEL55</f>
        <v>0</v>
      </c>
      <c r="F65" s="161" t="str">
        <f t="shared" ca="1" si="3"/>
        <v>UPCOMING</v>
      </c>
      <c r="H65" s="99"/>
      <c r="I65" s="99"/>
      <c r="J65" s="9"/>
      <c r="K65" s="9"/>
      <c r="L65" s="9"/>
      <c r="M65" s="9"/>
    </row>
    <row r="66" spans="2:17" ht="20" customHeight="1" outlineLevel="1">
      <c r="B66" s="160">
        <f>'Weekly Projection'!XEI56</f>
        <v>46285</v>
      </c>
      <c r="C66" s="161">
        <f>'Weekly Projection'!XEJ56</f>
        <v>0</v>
      </c>
      <c r="D66" s="161">
        <f>'Weekly Projection'!XEK56</f>
        <v>0</v>
      </c>
      <c r="E66" s="161">
        <f>'Weekly Projection'!XEL56</f>
        <v>0</v>
      </c>
      <c r="F66" s="161" t="str">
        <f t="shared" ca="1" si="3"/>
        <v>UPCOMING</v>
      </c>
      <c r="H66" s="99"/>
      <c r="I66" s="99"/>
      <c r="J66" s="9"/>
      <c r="K66" s="9"/>
      <c r="L66" s="9"/>
      <c r="M66" s="9"/>
    </row>
    <row r="67" spans="2:17" ht="20" customHeight="1" outlineLevel="1">
      <c r="B67" s="160">
        <f>'Weekly Projection'!XEI57</f>
        <v>46286</v>
      </c>
      <c r="C67" s="161">
        <f>'Weekly Projection'!XEJ57</f>
        <v>0</v>
      </c>
      <c r="D67" s="161">
        <f>'Weekly Projection'!XEK57</f>
        <v>0</v>
      </c>
      <c r="E67" s="161">
        <f>'Weekly Projection'!XEL57</f>
        <v>0</v>
      </c>
      <c r="F67" s="161" t="str">
        <f t="shared" ca="1" si="3"/>
        <v>UPCOMING</v>
      </c>
      <c r="H67" s="99"/>
      <c r="I67" s="99"/>
      <c r="J67" s="9"/>
      <c r="K67" s="9"/>
      <c r="L67" s="9"/>
      <c r="M67" s="9"/>
    </row>
    <row r="68" spans="2:17" ht="20" customHeight="1" outlineLevel="1">
      <c r="B68" s="160">
        <f>'Weekly Projection'!XEI58</f>
        <v>46287</v>
      </c>
      <c r="C68" s="161">
        <f>'Weekly Projection'!XEJ58</f>
        <v>0</v>
      </c>
      <c r="D68" s="161">
        <f>'Weekly Projection'!XEK58</f>
        <v>0</v>
      </c>
      <c r="E68" s="161">
        <f>'Weekly Projection'!XEL58</f>
        <v>0</v>
      </c>
      <c r="F68" s="161" t="str">
        <f t="shared" ca="1" si="3"/>
        <v>UPCOMING</v>
      </c>
      <c r="H68" s="99"/>
      <c r="I68" s="99"/>
      <c r="J68" s="9"/>
      <c r="K68" s="9"/>
      <c r="L68" s="9"/>
      <c r="M68" s="9"/>
    </row>
    <row r="69" spans="2:17" ht="20" customHeight="1" outlineLevel="1">
      <c r="B69" s="160">
        <f>'Weekly Projection'!XEI59</f>
        <v>46288</v>
      </c>
      <c r="C69" s="161">
        <f>'Weekly Projection'!XEJ59</f>
        <v>0</v>
      </c>
      <c r="D69" s="161">
        <f>'Weekly Projection'!XEK59</f>
        <v>0</v>
      </c>
      <c r="E69" s="161">
        <f>'Weekly Projection'!XEL59</f>
        <v>0</v>
      </c>
      <c r="F69" s="161" t="str">
        <f t="shared" ca="1" si="3"/>
        <v>UPCOMING</v>
      </c>
      <c r="H69" s="99"/>
      <c r="I69" s="99"/>
      <c r="J69" s="9"/>
      <c r="K69" s="9"/>
      <c r="L69" s="9"/>
      <c r="M69" s="9"/>
    </row>
    <row r="70" spans="2:17" ht="20" customHeight="1" outlineLevel="1">
      <c r="B70" s="160">
        <f>'Weekly Projection'!XEI60</f>
        <v>46289</v>
      </c>
      <c r="C70" s="161">
        <f>'Weekly Projection'!XEJ60</f>
        <v>0</v>
      </c>
      <c r="D70" s="161">
        <f>'Weekly Projection'!XEK60</f>
        <v>0</v>
      </c>
      <c r="E70" s="161">
        <f>'Weekly Projection'!XEL60</f>
        <v>0</v>
      </c>
      <c r="F70" s="161" t="str">
        <f t="shared" ca="1" si="3"/>
        <v>UPCOMING</v>
      </c>
      <c r="H70" s="99"/>
      <c r="I70" s="99"/>
      <c r="J70" s="9"/>
      <c r="K70" s="9"/>
      <c r="L70" s="9"/>
      <c r="M70" s="9"/>
    </row>
    <row r="71" spans="2:17" ht="20" customHeight="1" outlineLevel="1">
      <c r="B71" s="160">
        <f>'Weekly Projection'!XEI61</f>
        <v>46290</v>
      </c>
      <c r="C71" s="161">
        <f>'Weekly Projection'!XEJ61</f>
        <v>0</v>
      </c>
      <c r="D71" s="161">
        <f>'Weekly Projection'!XEK61</f>
        <v>0</v>
      </c>
      <c r="E71" s="161">
        <f>'Weekly Projection'!XEL61</f>
        <v>0</v>
      </c>
      <c r="F71" s="161" t="str">
        <f t="shared" ca="1" si="3"/>
        <v>UPCOMING</v>
      </c>
      <c r="H71" s="99"/>
      <c r="I71" s="99"/>
      <c r="J71" s="9"/>
      <c r="K71" s="9"/>
      <c r="L71" s="9"/>
      <c r="M71" s="9"/>
    </row>
    <row r="72" spans="2:17" ht="20" customHeight="1" outlineLevel="1">
      <c r="B72" s="160">
        <f>'Weekly Projection'!XEI62</f>
        <v>46291</v>
      </c>
      <c r="C72" s="161">
        <f>'Weekly Projection'!XEJ62</f>
        <v>0</v>
      </c>
      <c r="D72" s="161">
        <f>'Weekly Projection'!XEK62</f>
        <v>0</v>
      </c>
      <c r="E72" s="161">
        <f>'Weekly Projection'!XEL62</f>
        <v>0</v>
      </c>
      <c r="F72" s="161" t="str">
        <f t="shared" ca="1" si="3"/>
        <v>UPCOMING</v>
      </c>
      <c r="H72" s="99"/>
      <c r="I72" s="99"/>
      <c r="J72" s="9"/>
      <c r="K72" s="9"/>
      <c r="L72" s="9"/>
      <c r="M72" s="9"/>
    </row>
    <row r="73" spans="2:17" ht="20" customHeight="1" outlineLevel="1">
      <c r="B73" s="160">
        <f>'Weekly Projection'!XEI63</f>
        <v>46292</v>
      </c>
      <c r="C73" s="161">
        <f>'Weekly Projection'!XEJ63</f>
        <v>0</v>
      </c>
      <c r="D73" s="161">
        <f>'Weekly Projection'!XEK63</f>
        <v>0</v>
      </c>
      <c r="E73" s="161">
        <f>'Weekly Projection'!XEL63</f>
        <v>0</v>
      </c>
      <c r="F73" s="161" t="str">
        <f t="shared" ca="1" si="3"/>
        <v>UPCOMING</v>
      </c>
      <c r="H73" s="99"/>
      <c r="I73" s="99"/>
      <c r="J73" s="9"/>
      <c r="K73" s="9"/>
      <c r="L73" s="9"/>
      <c r="M73" s="9"/>
    </row>
    <row r="74" spans="2:17" ht="20" customHeight="1" outlineLevel="1">
      <c r="B74" s="160">
        <f>'Weekly Projection'!XEI64</f>
        <v>46293</v>
      </c>
      <c r="C74" s="161">
        <f>'Weekly Projection'!XEJ64</f>
        <v>0</v>
      </c>
      <c r="D74" s="161">
        <f>'Weekly Projection'!XEK64</f>
        <v>0</v>
      </c>
      <c r="E74" s="161">
        <f>'Weekly Projection'!XEL64</f>
        <v>0</v>
      </c>
      <c r="F74" s="161" t="str">
        <f t="shared" ca="1" si="3"/>
        <v>UPCOMING</v>
      </c>
      <c r="H74" s="99"/>
      <c r="I74" s="99"/>
      <c r="J74" s="9"/>
      <c r="K74" s="9"/>
      <c r="L74" s="9"/>
      <c r="M74" s="9"/>
    </row>
    <row r="75" spans="2:17" ht="20" customHeight="1" outlineLevel="1">
      <c r="B75" s="160">
        <f>'Weekly Projection'!XEI65</f>
        <v>46294</v>
      </c>
      <c r="C75" s="161">
        <f>'Weekly Projection'!XEJ65</f>
        <v>0</v>
      </c>
      <c r="D75" s="161">
        <f>'Weekly Projection'!XEK65</f>
        <v>0</v>
      </c>
      <c r="E75" s="161">
        <f>'Weekly Projection'!XEL65</f>
        <v>0</v>
      </c>
      <c r="F75" s="161" t="str">
        <f t="shared" ca="1" si="3"/>
        <v>UPCOMING</v>
      </c>
      <c r="H75" s="99"/>
      <c r="I75" s="99"/>
      <c r="J75" s="9"/>
      <c r="K75" s="9"/>
      <c r="L75" s="9"/>
      <c r="M75" s="9"/>
      <c r="N75" s="9"/>
      <c r="O75" s="9"/>
      <c r="P75" s="9"/>
      <c r="Q75" s="9"/>
    </row>
    <row r="76" spans="2:17" ht="20" customHeight="1" outlineLevel="1">
      <c r="B76" s="160">
        <f>'Weekly Projection'!XEI66</f>
        <v>46295</v>
      </c>
      <c r="C76" s="161">
        <f>'Weekly Projection'!XEJ66</f>
        <v>0</v>
      </c>
      <c r="D76" s="161">
        <f>'Weekly Projection'!XEK66</f>
        <v>0</v>
      </c>
      <c r="E76" s="161">
        <f>'Weekly Projection'!XEL66</f>
        <v>0</v>
      </c>
      <c r="F76" s="161" t="str">
        <f t="shared" ca="1" si="3"/>
        <v>UPCOMING</v>
      </c>
      <c r="H76" s="99"/>
      <c r="I76" s="99"/>
      <c r="J76" s="9"/>
      <c r="K76" s="9"/>
      <c r="L76" s="9"/>
      <c r="M76" s="9"/>
      <c r="N76" s="9"/>
      <c r="O76" s="9"/>
      <c r="P76" s="9"/>
      <c r="Q76" s="9"/>
    </row>
    <row r="77" spans="2:17" ht="20" customHeight="1" outlineLevel="1">
      <c r="B77" s="164" t="str">
        <f>'Weekly Projection'!XEI67</f>
        <v/>
      </c>
      <c r="C77" s="165" t="str">
        <f>'Weekly Projection'!XEJ67</f>
        <v/>
      </c>
      <c r="D77" s="165" t="str">
        <f>'Weekly Projection'!XEK67</f>
        <v/>
      </c>
      <c r="E77" s="165" t="str">
        <f>'Weekly Projection'!XEL67</f>
        <v/>
      </c>
      <c r="F77" s="165" t="str">
        <f t="shared" ca="1" si="3"/>
        <v>UPCOMING</v>
      </c>
      <c r="H77" s="99"/>
      <c r="I77" s="99"/>
      <c r="J77" s="9"/>
      <c r="K77" s="9"/>
      <c r="L77" s="9"/>
      <c r="M77" s="9"/>
      <c r="N77" s="9"/>
      <c r="O77" s="9"/>
      <c r="P77" s="9"/>
    </row>
    <row r="78" spans="2:17" ht="20" customHeight="1">
      <c r="B78" s="9"/>
      <c r="C78" s="9"/>
      <c r="D78" s="9"/>
      <c r="E78" s="9"/>
      <c r="F78" s="9"/>
      <c r="G78" s="9"/>
      <c r="H78" s="9"/>
      <c r="I78" s="9"/>
      <c r="J78" s="9"/>
      <c r="K78" s="9"/>
      <c r="L78" s="9"/>
      <c r="M78" s="9"/>
      <c r="N78" s="9"/>
      <c r="O78" s="9"/>
      <c r="P78" s="9"/>
    </row>
    <row r="79" spans="2:17" ht="30" customHeight="1">
      <c r="B79" s="25" t="s">
        <v>200</v>
      </c>
      <c r="D79" s="8"/>
      <c r="E79" s="8"/>
      <c r="F79" s="9"/>
      <c r="G79" s="9"/>
      <c r="H79" s="9"/>
      <c r="I79" s="9"/>
      <c r="J79" s="9"/>
      <c r="K79" s="9"/>
      <c r="L79" s="9"/>
      <c r="M79" s="9"/>
      <c r="N79" s="9"/>
      <c r="O79" s="9"/>
      <c r="P79" s="9"/>
    </row>
    <row r="80" spans="2:17" ht="20" customHeight="1" outlineLevel="1">
      <c r="B80" s="21"/>
      <c r="D80" s="8"/>
      <c r="E80" s="8"/>
      <c r="F80" s="9"/>
      <c r="G80" s="9"/>
      <c r="H80" s="9"/>
      <c r="I80" s="9"/>
      <c r="J80" s="9"/>
      <c r="K80" s="9"/>
      <c r="L80" s="9"/>
      <c r="M80" s="9"/>
      <c r="N80" s="9"/>
      <c r="O80" s="9"/>
      <c r="P80" s="9"/>
    </row>
    <row r="81" spans="2:16" ht="20" customHeight="1" outlineLevel="1">
      <c r="B81" s="332" t="s">
        <v>176</v>
      </c>
      <c r="C81" s="332"/>
      <c r="D81" s="332"/>
      <c r="E81" s="332"/>
      <c r="F81" s="332"/>
      <c r="G81" s="332"/>
      <c r="H81" s="332"/>
      <c r="I81" s="332"/>
      <c r="J81" s="9"/>
      <c r="K81" s="9"/>
      <c r="L81" s="9"/>
      <c r="M81" s="9"/>
      <c r="N81" s="9"/>
      <c r="O81" s="9"/>
      <c r="P81" s="9"/>
    </row>
    <row r="82" spans="2:16" ht="20" customHeight="1" outlineLevel="1">
      <c r="B82" s="333"/>
      <c r="C82" s="333"/>
      <c r="D82" s="333"/>
      <c r="E82" s="333"/>
      <c r="F82" s="333"/>
      <c r="G82" s="333"/>
      <c r="H82" s="333"/>
      <c r="I82" s="333"/>
      <c r="J82" s="9"/>
      <c r="K82" s="9"/>
      <c r="L82" s="9"/>
      <c r="M82" s="9"/>
      <c r="N82" s="9"/>
      <c r="O82" s="9"/>
      <c r="P82" s="9"/>
    </row>
    <row r="83" spans="2:16" ht="20" customHeight="1" outlineLevel="1">
      <c r="B83" s="333"/>
      <c r="C83" s="333"/>
      <c r="D83" s="333"/>
      <c r="E83" s="333"/>
      <c r="F83" s="333"/>
      <c r="G83" s="333"/>
      <c r="H83" s="333"/>
      <c r="I83" s="333"/>
      <c r="J83" s="9"/>
      <c r="K83" s="9"/>
      <c r="L83" s="9"/>
      <c r="M83" s="9"/>
      <c r="N83" s="9"/>
      <c r="O83" s="9"/>
      <c r="P83" s="9"/>
    </row>
    <row r="84" spans="2:16" ht="20" customHeight="1" outlineLevel="1">
      <c r="B84" s="333"/>
      <c r="C84" s="333"/>
      <c r="D84" s="333"/>
      <c r="E84" s="333"/>
      <c r="F84" s="333"/>
      <c r="G84" s="333"/>
      <c r="H84" s="333"/>
      <c r="I84" s="333"/>
      <c r="J84" s="9"/>
      <c r="K84" s="9"/>
      <c r="L84" s="9"/>
      <c r="M84" s="9"/>
      <c r="N84" s="9"/>
      <c r="O84" s="9"/>
      <c r="P84" s="9"/>
    </row>
    <row r="85" spans="2:16" ht="20" customHeight="1" outlineLevel="1">
      <c r="B85" s="334"/>
      <c r="C85" s="334"/>
      <c r="D85" s="334"/>
      <c r="E85" s="334"/>
      <c r="F85" s="334"/>
      <c r="G85" s="334"/>
      <c r="H85" s="334"/>
      <c r="I85" s="334"/>
    </row>
    <row r="87" spans="2:16" ht="20" customHeight="1">
      <c r="B87" s="226" t="str">
        <f>HYPERLINK("https://dothecalculation.com","Do The Calculation | CashFlow Timing Planner | dothecalculation.com")</f>
        <v>Do The Calculation | CashFlow Timing Planner | dothecalculation.com</v>
      </c>
      <c r="C87" s="85"/>
      <c r="D87" s="85"/>
      <c r="E87" s="85"/>
    </row>
    <row r="88" spans="2:16" ht="20" customHeight="1">
      <c r="B88" s="85"/>
      <c r="C88" s="85"/>
      <c r="D88" s="85"/>
      <c r="E88" s="85"/>
    </row>
    <row r="89" spans="2:16" ht="20" customHeight="1">
      <c r="B89" s="85"/>
      <c r="C89" s="85"/>
      <c r="D89" s="85"/>
      <c r="E89" s="85"/>
    </row>
    <row r="90" spans="2:16" ht="20" customHeight="1">
      <c r="B90" s="85"/>
      <c r="C90" s="85"/>
      <c r="D90" s="85"/>
      <c r="E90" s="85"/>
    </row>
    <row r="91" spans="2:16" ht="20" customHeight="1">
      <c r="B91" s="85"/>
      <c r="C91" s="85"/>
      <c r="D91" s="85"/>
      <c r="E91" s="85"/>
    </row>
    <row r="92" spans="2:16" ht="20" customHeight="1">
      <c r="B92" s="9"/>
      <c r="C92" s="9"/>
      <c r="D92" s="9"/>
      <c r="E92" s="9"/>
      <c r="F92" s="88"/>
    </row>
    <row r="93" spans="2:16" ht="20" customHeight="1">
      <c r="B93" s="9"/>
      <c r="C93" s="9"/>
      <c r="D93" s="9"/>
      <c r="E93" s="9"/>
    </row>
    <row r="94" spans="2:16" ht="20" customHeight="1">
      <c r="C94" s="10"/>
      <c r="D94" s="10"/>
      <c r="E94" s="10"/>
    </row>
  </sheetData>
  <mergeCells count="32">
    <mergeCell ref="D14:E14"/>
    <mergeCell ref="B14:C14"/>
    <mergeCell ref="H44:I44"/>
    <mergeCell ref="J10:K10"/>
    <mergeCell ref="H10:I10"/>
    <mergeCell ref="F10:G10"/>
    <mergeCell ref="D10:E10"/>
    <mergeCell ref="B10:C10"/>
    <mergeCell ref="J11:K11"/>
    <mergeCell ref="H14:I14"/>
    <mergeCell ref="F14:G14"/>
    <mergeCell ref="H11:I11"/>
    <mergeCell ref="F11:G11"/>
    <mergeCell ref="H13:I13"/>
    <mergeCell ref="F13:G13"/>
    <mergeCell ref="D13:E13"/>
    <mergeCell ref="B13:C13"/>
    <mergeCell ref="B8:C8"/>
    <mergeCell ref="H7:I7"/>
    <mergeCell ref="F7:G7"/>
    <mergeCell ref="D7:E7"/>
    <mergeCell ref="B7:C7"/>
    <mergeCell ref="H8:I8"/>
    <mergeCell ref="F8:G8"/>
    <mergeCell ref="D8:E8"/>
    <mergeCell ref="D11:E11"/>
    <mergeCell ref="B11:C11"/>
    <mergeCell ref="B81:I81"/>
    <mergeCell ref="B82:I82"/>
    <mergeCell ref="B83:I83"/>
    <mergeCell ref="B84:I84"/>
    <mergeCell ref="B85:I85"/>
  </mergeCells>
  <conditionalFormatting sqref="E47:F77">
    <cfRule type="expression" dxfId="7" priority="1">
      <formula>E47&lt;0</formula>
    </cfRule>
    <cfRule type="expression" dxfId="6" priority="2">
      <formula>E47&gt;=0</formula>
    </cfRule>
  </conditionalFormatting>
  <conditionalFormatting sqref="H19:H30">
    <cfRule type="expression" dxfId="5" priority="5">
      <formula>H19="OVERDRAFT RISK"</formula>
    </cfRule>
    <cfRule type="expression" dxfId="4" priority="6">
      <formula>OR(H19="LOW BALANCE",H19="NEGATIVE FLOW")</formula>
    </cfRule>
    <cfRule type="expression" dxfId="3" priority="7">
      <formula>H19="HEALTHY"</formula>
    </cfRule>
  </conditionalFormatting>
  <conditionalFormatting sqref="H35:H42">
    <cfRule type="expression" dxfId="2" priority="8">
      <formula>H35="OVERDRAFT RISK"</formula>
    </cfRule>
    <cfRule type="expression" dxfId="1" priority="9">
      <formula>OR(H35="LOW BALANCE",H35="TIGHT WEEK")</formula>
    </cfRule>
    <cfRule type="expression" dxfId="0" priority="10">
      <formula>H35="SURPLUS"</formula>
    </cfRule>
  </conditionalFormatting>
  <hyperlinks>
    <hyperlink ref="I2" r:id="rId1" display="https://dothecalculation.com/" xr:uid="{7742BA15-5A72-46E5-9229-5BD700D0D70B}"/>
  </hyperlinks>
  <printOptions horizontalCentered="1"/>
  <pageMargins left="0.25" right="0.25" top="0.25" bottom="0.25" header="0" footer="0"/>
  <pageSetup paperSize="77" scale="51" fitToHeight="0" orientation="portrait" r:id="rId2"/>
  <drawing r:id="rId3"/>
  <legacyDrawing r:id="rId4"/>
  <tableParts count="1">
    <tablePart r:id="rId5"/>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8C9CB-2B2C-46C5-8C48-C14377DCA2E1}">
  <sheetPr>
    <pageSetUpPr fitToPage="1"/>
  </sheetPr>
  <dimension ref="A1:M64"/>
  <sheetViews>
    <sheetView zoomScale="80" zoomScaleNormal="80" workbookViewId="0">
      <selection activeCell="I6" sqref="I6"/>
    </sheetView>
  </sheetViews>
  <sheetFormatPr defaultColWidth="9.36328125" defaultRowHeight="13.5"/>
  <cols>
    <col min="1" max="1" width="2.26953125" style="208" customWidth="1"/>
    <col min="2" max="2" width="22.453125" style="208" customWidth="1"/>
    <col min="3" max="3" width="55.1796875" style="208" customWidth="1"/>
    <col min="4" max="13" width="15.26953125" style="208" customWidth="1"/>
    <col min="14" max="16384" width="9.36328125" style="208"/>
  </cols>
  <sheetData>
    <row r="1" spans="1:13" s="203" customFormat="1" ht="10" customHeight="1"/>
    <row r="2" spans="1:13" s="204" customFormat="1" ht="50.15" customHeight="1">
      <c r="B2" s="205" t="s">
        <v>252</v>
      </c>
      <c r="C2" s="205"/>
      <c r="D2" s="205"/>
      <c r="E2" s="205"/>
      <c r="F2" s="205"/>
      <c r="G2" s="205"/>
      <c r="H2" s="205"/>
      <c r="I2" s="356" t="e" vm="1">
        <v>#VALUE!</v>
      </c>
      <c r="J2" s="356"/>
      <c r="K2" s="205"/>
      <c r="L2" s="205"/>
      <c r="M2" s="205"/>
    </row>
    <row r="3" spans="1:13" s="207" customFormat="1" ht="20.149999999999999" customHeight="1">
      <c r="A3" s="206"/>
      <c r="B3" s="206" t="s">
        <v>253</v>
      </c>
      <c r="C3" s="206"/>
      <c r="D3" s="206"/>
      <c r="E3" s="206"/>
      <c r="F3" s="206"/>
      <c r="G3" s="206"/>
      <c r="H3" s="206"/>
      <c r="I3" s="356"/>
      <c r="J3" s="356"/>
      <c r="K3" s="206"/>
      <c r="L3" s="206"/>
      <c r="M3" s="206"/>
    </row>
    <row r="4" spans="1:13" ht="20.149999999999999" customHeight="1">
      <c r="A4" s="88"/>
      <c r="B4" s="88"/>
      <c r="C4" s="88"/>
      <c r="D4" s="88"/>
      <c r="E4" s="88"/>
      <c r="F4" s="88"/>
      <c r="G4" s="88"/>
      <c r="H4" s="88"/>
      <c r="I4" s="88"/>
      <c r="J4" s="88"/>
      <c r="K4" s="88"/>
      <c r="L4" s="88"/>
      <c r="M4" s="88"/>
    </row>
    <row r="5" spans="1:13" ht="25" customHeight="1">
      <c r="A5" s="88"/>
      <c r="B5" s="209" t="s">
        <v>254</v>
      </c>
      <c r="C5" s="210" t="s">
        <v>269</v>
      </c>
      <c r="D5" s="88"/>
      <c r="E5" s="88"/>
      <c r="F5" s="88"/>
      <c r="G5" s="88"/>
      <c r="H5" s="88"/>
      <c r="I5" s="88"/>
      <c r="J5" s="88"/>
      <c r="K5" s="88"/>
      <c r="L5" s="88"/>
      <c r="M5" s="88"/>
    </row>
    <row r="6" spans="1:13" ht="25" customHeight="1">
      <c r="A6" s="88"/>
      <c r="B6" s="209" t="s">
        <v>255</v>
      </c>
      <c r="C6" s="211" t="s">
        <v>0</v>
      </c>
      <c r="D6" s="88"/>
      <c r="E6" s="88"/>
      <c r="F6" s="88"/>
      <c r="G6" s="88"/>
      <c r="H6" s="88"/>
      <c r="I6" s="88"/>
      <c r="J6" s="88"/>
      <c r="K6" s="88"/>
      <c r="L6" s="88"/>
      <c r="M6" s="88"/>
    </row>
    <row r="7" spans="1:13" ht="25" customHeight="1">
      <c r="A7" s="88"/>
      <c r="B7" s="209" t="s">
        <v>256</v>
      </c>
      <c r="C7" s="210" t="s">
        <v>257</v>
      </c>
      <c r="D7" s="88"/>
      <c r="E7" s="88"/>
      <c r="F7" s="88"/>
      <c r="G7" s="88"/>
      <c r="H7" s="88"/>
      <c r="I7" s="88"/>
      <c r="J7" s="88"/>
      <c r="K7" s="88"/>
      <c r="L7" s="88"/>
      <c r="M7" s="88"/>
    </row>
    <row r="8" spans="1:13" ht="25" customHeight="1">
      <c r="A8" s="88"/>
      <c r="B8" s="209" t="s">
        <v>258</v>
      </c>
      <c r="C8" s="212" t="s">
        <v>259</v>
      </c>
      <c r="D8" s="88"/>
      <c r="E8" s="88"/>
      <c r="F8" s="88"/>
      <c r="G8" s="88"/>
      <c r="H8" s="88"/>
      <c r="I8" s="88"/>
      <c r="J8" s="88"/>
      <c r="K8" s="88"/>
      <c r="L8" s="88"/>
      <c r="M8" s="88"/>
    </row>
    <row r="9" spans="1:13" ht="25" customHeight="1">
      <c r="A9" s="88"/>
      <c r="B9" s="209" t="s">
        <v>260</v>
      </c>
      <c r="C9" s="211" t="s">
        <v>270</v>
      </c>
      <c r="D9" s="88"/>
      <c r="E9" s="88"/>
      <c r="F9" s="88"/>
      <c r="G9" s="88"/>
      <c r="H9" s="88"/>
      <c r="I9" s="88"/>
      <c r="J9" s="88"/>
      <c r="K9" s="88"/>
      <c r="L9" s="88"/>
      <c r="M9" s="88"/>
    </row>
    <row r="10" spans="1:13" ht="25" customHeight="1">
      <c r="A10" s="88"/>
      <c r="B10" s="209" t="s">
        <v>261</v>
      </c>
      <c r="C10" s="211" t="s">
        <v>262</v>
      </c>
      <c r="D10" s="88"/>
      <c r="E10" s="88"/>
      <c r="F10" s="88"/>
      <c r="G10" s="88"/>
      <c r="H10" s="88"/>
      <c r="I10" s="88"/>
      <c r="J10" s="88"/>
      <c r="K10" s="88"/>
      <c r="L10" s="88"/>
      <c r="M10" s="88"/>
    </row>
    <row r="11" spans="1:13" ht="25" customHeight="1">
      <c r="A11" s="88"/>
      <c r="B11" s="209" t="s">
        <v>263</v>
      </c>
      <c r="C11" s="213" t="s">
        <v>264</v>
      </c>
      <c r="D11" s="88"/>
      <c r="E11" s="88"/>
      <c r="F11" s="88"/>
      <c r="G11" s="88"/>
      <c r="H11" s="88"/>
      <c r="I11" s="88"/>
      <c r="J11" s="88"/>
      <c r="K11" s="88"/>
      <c r="L11" s="88"/>
      <c r="M11" s="88"/>
    </row>
    <row r="12" spans="1:13" ht="20.149999999999999" customHeight="1">
      <c r="A12" s="88"/>
      <c r="B12" s="88"/>
      <c r="C12" s="88"/>
      <c r="D12" s="88"/>
      <c r="E12" s="88"/>
      <c r="F12" s="88"/>
      <c r="G12" s="88"/>
      <c r="H12" s="88"/>
      <c r="I12" s="88"/>
      <c r="J12" s="88"/>
      <c r="K12" s="88"/>
      <c r="L12" s="88"/>
      <c r="M12" s="88"/>
    </row>
    <row r="13" spans="1:13" ht="20.149999999999999" customHeight="1">
      <c r="A13" s="88"/>
      <c r="B13" s="357" t="s">
        <v>265</v>
      </c>
      <c r="C13" s="358"/>
      <c r="D13" s="358"/>
      <c r="E13" s="358"/>
      <c r="F13" s="358"/>
      <c r="G13" s="358"/>
      <c r="H13" s="358"/>
      <c r="I13" s="358"/>
      <c r="J13" s="358"/>
      <c r="K13" s="214"/>
      <c r="L13" s="214"/>
      <c r="M13" s="214"/>
    </row>
    <row r="14" spans="1:13" ht="20.149999999999999" customHeight="1">
      <c r="A14" s="88"/>
      <c r="B14" s="357"/>
      <c r="C14" s="358"/>
      <c r="D14" s="358"/>
      <c r="E14" s="358"/>
      <c r="F14" s="358"/>
      <c r="G14" s="358"/>
      <c r="H14" s="358"/>
      <c r="I14" s="358"/>
      <c r="J14" s="358"/>
      <c r="K14" s="214"/>
      <c r="L14" s="214"/>
      <c r="M14" s="214"/>
    </row>
    <row r="15" spans="1:13" ht="20.149999999999999" customHeight="1">
      <c r="A15" s="88"/>
      <c r="B15" s="88"/>
      <c r="C15" s="88"/>
      <c r="D15" s="88"/>
      <c r="E15" s="88"/>
      <c r="F15" s="88"/>
      <c r="G15" s="88"/>
      <c r="H15" s="88"/>
      <c r="I15" s="88"/>
      <c r="J15" s="88"/>
      <c r="K15" s="88"/>
      <c r="L15" s="88"/>
      <c r="M15" s="88"/>
    </row>
    <row r="16" spans="1:13" ht="20.149999999999999" customHeight="1">
      <c r="A16" s="88"/>
      <c r="B16" s="357" t="s">
        <v>266</v>
      </c>
      <c r="C16" s="358"/>
      <c r="D16" s="358"/>
      <c r="E16" s="358"/>
      <c r="F16" s="358"/>
      <c r="G16" s="358"/>
      <c r="H16" s="358"/>
      <c r="I16" s="358"/>
      <c r="J16" s="358"/>
      <c r="K16" s="84"/>
      <c r="L16" s="84"/>
      <c r="M16" s="84"/>
    </row>
    <row r="17" spans="1:13" ht="20.149999999999999" customHeight="1">
      <c r="A17" s="88"/>
      <c r="B17" s="357"/>
      <c r="C17" s="358"/>
      <c r="D17" s="358"/>
      <c r="E17" s="358"/>
      <c r="F17" s="358"/>
      <c r="G17" s="358"/>
      <c r="H17" s="358"/>
      <c r="I17" s="358"/>
      <c r="J17" s="358"/>
      <c r="K17" s="84"/>
      <c r="L17" s="84"/>
      <c r="M17" s="84"/>
    </row>
    <row r="18" spans="1:13" ht="20.149999999999999" customHeight="1">
      <c r="A18" s="88"/>
      <c r="K18" s="84"/>
      <c r="L18" s="84"/>
      <c r="M18" s="84"/>
    </row>
    <row r="19" spans="1:13" ht="20.149999999999999" customHeight="1">
      <c r="A19" s="88"/>
      <c r="B19" s="357" t="s">
        <v>267</v>
      </c>
      <c r="C19" s="358"/>
      <c r="D19" s="358"/>
      <c r="E19" s="358"/>
      <c r="F19" s="358"/>
      <c r="G19" s="358"/>
      <c r="H19" s="358"/>
      <c r="I19" s="358"/>
      <c r="J19" s="358"/>
      <c r="K19" s="84"/>
      <c r="L19" s="84"/>
      <c r="M19" s="84"/>
    </row>
    <row r="20" spans="1:13" ht="20.149999999999999" customHeight="1">
      <c r="A20" s="88"/>
      <c r="B20" s="357"/>
      <c r="C20" s="358"/>
      <c r="D20" s="358"/>
      <c r="E20" s="358"/>
      <c r="F20" s="358"/>
      <c r="G20" s="358"/>
      <c r="H20" s="358"/>
      <c r="I20" s="358"/>
      <c r="J20" s="358"/>
      <c r="K20" s="215"/>
      <c r="L20" s="215"/>
      <c r="M20" s="215"/>
    </row>
    <row r="21" spans="1:13" ht="20.149999999999999" customHeight="1">
      <c r="A21" s="88"/>
      <c r="C21" s="215"/>
      <c r="D21" s="215"/>
      <c r="E21" s="215"/>
      <c r="F21" s="215"/>
      <c r="G21" s="215"/>
      <c r="H21" s="215"/>
      <c r="I21" s="215"/>
      <c r="J21" s="215"/>
      <c r="K21" s="215"/>
      <c r="L21" s="215"/>
      <c r="M21" s="215"/>
    </row>
    <row r="22" spans="1:13" ht="20.149999999999999" customHeight="1">
      <c r="A22" s="88"/>
      <c r="B22" s="216" t="s">
        <v>268</v>
      </c>
      <c r="K22" s="215"/>
      <c r="L22" s="215"/>
      <c r="M22" s="215"/>
    </row>
    <row r="23" spans="1:13" ht="20.149999999999999" customHeight="1">
      <c r="A23" s="88"/>
      <c r="K23" s="88"/>
      <c r="L23" s="88"/>
      <c r="M23" s="88"/>
    </row>
    <row r="24" spans="1:13" ht="20.149999999999999" customHeight="1">
      <c r="A24" s="88"/>
      <c r="B24" s="88"/>
      <c r="C24" s="88"/>
      <c r="D24" s="88"/>
      <c r="E24" s="88"/>
      <c r="F24" s="88"/>
      <c r="G24" s="88"/>
      <c r="H24" s="88"/>
      <c r="I24" s="88"/>
      <c r="J24" s="88"/>
      <c r="K24" s="88"/>
      <c r="L24" s="88"/>
      <c r="M24" s="88"/>
    </row>
    <row r="25" spans="1:13" ht="20.149999999999999" customHeight="1">
      <c r="A25" s="88"/>
      <c r="C25" s="88"/>
      <c r="D25" s="88"/>
      <c r="E25" s="88"/>
      <c r="F25" s="88"/>
      <c r="G25" s="88"/>
      <c r="H25" s="88"/>
      <c r="I25" s="88"/>
      <c r="J25" s="88"/>
      <c r="K25" s="88"/>
      <c r="L25" s="88"/>
      <c r="M25" s="88"/>
    </row>
    <row r="26" spans="1:13" ht="20.149999999999999" customHeight="1">
      <c r="A26" s="88"/>
      <c r="B26" s="88"/>
      <c r="C26" s="88"/>
      <c r="D26" s="88"/>
      <c r="E26" s="88"/>
      <c r="F26" s="88"/>
      <c r="G26" s="88"/>
      <c r="H26" s="88"/>
      <c r="I26" s="88"/>
      <c r="J26" s="88"/>
      <c r="K26" s="88"/>
      <c r="L26" s="88"/>
      <c r="M26" s="88"/>
    </row>
    <row r="27" spans="1:13" ht="20.149999999999999" customHeight="1">
      <c r="A27" s="88"/>
      <c r="B27" s="88"/>
      <c r="C27" s="88"/>
      <c r="D27" s="88"/>
      <c r="E27" s="88"/>
      <c r="F27" s="88"/>
      <c r="G27" s="88"/>
      <c r="H27" s="88"/>
      <c r="I27" s="88"/>
      <c r="J27" s="88"/>
      <c r="K27" s="88"/>
      <c r="L27" s="88"/>
      <c r="M27" s="88"/>
    </row>
    <row r="28" spans="1:13" ht="20.149999999999999" customHeight="1">
      <c r="A28" s="88"/>
      <c r="B28" s="88"/>
      <c r="C28" s="88"/>
      <c r="D28" s="88"/>
      <c r="E28" s="88"/>
      <c r="F28" s="88"/>
      <c r="G28" s="88"/>
      <c r="H28" s="88"/>
      <c r="I28" s="88"/>
      <c r="J28" s="88"/>
      <c r="K28" s="88"/>
      <c r="L28" s="88"/>
      <c r="M28" s="88"/>
    </row>
    <row r="29" spans="1:13" ht="20.149999999999999" customHeight="1">
      <c r="A29" s="88"/>
      <c r="B29" s="88"/>
      <c r="C29" s="88"/>
      <c r="D29" s="88"/>
      <c r="E29" s="88"/>
      <c r="F29" s="88"/>
      <c r="G29" s="88"/>
      <c r="H29" s="88"/>
      <c r="I29" s="88"/>
      <c r="J29" s="88"/>
      <c r="K29" s="88"/>
      <c r="L29" s="88"/>
      <c r="M29" s="88"/>
    </row>
    <row r="30" spans="1:13" ht="20.149999999999999" customHeight="1">
      <c r="A30" s="88"/>
      <c r="B30" s="88"/>
      <c r="C30" s="88"/>
      <c r="D30" s="88"/>
      <c r="E30" s="88"/>
      <c r="F30" s="88"/>
      <c r="G30" s="88"/>
      <c r="H30" s="88"/>
      <c r="I30" s="88"/>
      <c r="J30" s="88"/>
      <c r="K30" s="88"/>
      <c r="L30" s="88"/>
      <c r="M30" s="88"/>
    </row>
    <row r="31" spans="1:13" ht="20.149999999999999" customHeight="1">
      <c r="A31" s="88"/>
      <c r="B31" s="88"/>
      <c r="C31" s="88"/>
      <c r="D31" s="88"/>
      <c r="E31" s="88"/>
      <c r="F31" s="88"/>
      <c r="G31" s="88"/>
      <c r="H31" s="88"/>
      <c r="I31" s="88"/>
      <c r="J31" s="88"/>
      <c r="K31" s="88"/>
      <c r="L31" s="88"/>
      <c r="M31" s="88"/>
    </row>
    <row r="32" spans="1:13" ht="20.149999999999999" customHeight="1">
      <c r="A32" s="88"/>
      <c r="B32" s="88"/>
      <c r="C32" s="88"/>
      <c r="D32" s="88"/>
      <c r="E32" s="88"/>
      <c r="F32" s="88"/>
      <c r="G32" s="88"/>
      <c r="H32" s="88"/>
      <c r="I32" s="88"/>
      <c r="J32" s="88"/>
      <c r="K32" s="88"/>
      <c r="L32" s="88"/>
      <c r="M32" s="88"/>
    </row>
    <row r="33" spans="1:13" ht="20.149999999999999" customHeight="1">
      <c r="A33" s="88"/>
      <c r="B33" s="88"/>
      <c r="C33" s="88"/>
      <c r="D33" s="88"/>
      <c r="E33" s="88"/>
      <c r="F33" s="88"/>
      <c r="G33" s="88"/>
      <c r="H33" s="88"/>
      <c r="I33" s="88"/>
      <c r="J33" s="88"/>
      <c r="K33" s="88"/>
      <c r="L33" s="88"/>
      <c r="M33" s="88"/>
    </row>
    <row r="34" spans="1:13" ht="20.149999999999999" customHeight="1">
      <c r="A34" s="88"/>
      <c r="B34" s="88"/>
      <c r="C34" s="88"/>
      <c r="D34" s="88"/>
      <c r="E34" s="88"/>
      <c r="F34" s="88"/>
      <c r="G34" s="88"/>
      <c r="H34" s="88"/>
      <c r="I34" s="88"/>
      <c r="J34" s="88"/>
      <c r="K34" s="88"/>
      <c r="L34" s="88"/>
      <c r="M34" s="88"/>
    </row>
    <row r="35" spans="1:13" ht="20.149999999999999" customHeight="1">
      <c r="A35" s="88"/>
      <c r="B35" s="88"/>
      <c r="C35" s="88"/>
      <c r="D35" s="88"/>
      <c r="E35" s="88"/>
      <c r="F35" s="88"/>
      <c r="G35" s="88"/>
      <c r="H35" s="88"/>
      <c r="I35" s="88"/>
      <c r="J35" s="88"/>
      <c r="K35" s="88"/>
      <c r="L35" s="88"/>
      <c r="M35" s="88"/>
    </row>
    <row r="36" spans="1:13" ht="20.149999999999999" customHeight="1">
      <c r="A36" s="88"/>
      <c r="B36" s="88"/>
      <c r="C36" s="88"/>
      <c r="D36" s="88"/>
      <c r="E36" s="88"/>
      <c r="F36" s="88"/>
      <c r="G36" s="88"/>
      <c r="H36" s="88"/>
      <c r="I36" s="88"/>
      <c r="J36" s="88"/>
      <c r="K36" s="88"/>
      <c r="L36" s="88"/>
      <c r="M36" s="88"/>
    </row>
    <row r="37" spans="1:13" ht="20.149999999999999" customHeight="1">
      <c r="A37" s="88"/>
      <c r="B37" s="88"/>
      <c r="C37" s="88"/>
      <c r="D37" s="88"/>
      <c r="E37" s="88"/>
      <c r="F37" s="88"/>
      <c r="G37" s="88"/>
      <c r="H37" s="88"/>
      <c r="I37" s="88"/>
      <c r="J37" s="88"/>
      <c r="K37" s="88"/>
      <c r="L37" s="88"/>
      <c r="M37" s="88"/>
    </row>
    <row r="38" spans="1:13" ht="20.149999999999999" customHeight="1">
      <c r="A38" s="88"/>
      <c r="B38" s="88"/>
      <c r="C38" s="88"/>
      <c r="D38" s="88"/>
      <c r="E38" s="88"/>
      <c r="F38" s="88"/>
      <c r="G38" s="88"/>
      <c r="H38" s="88"/>
      <c r="I38" s="88"/>
      <c r="J38" s="88"/>
      <c r="K38" s="88"/>
      <c r="L38" s="88"/>
      <c r="M38" s="88"/>
    </row>
    <row r="39" spans="1:13" ht="20.149999999999999" customHeight="1">
      <c r="A39" s="88"/>
      <c r="B39" s="88"/>
      <c r="C39" s="88"/>
      <c r="D39" s="88"/>
      <c r="E39" s="88"/>
      <c r="F39" s="88"/>
      <c r="G39" s="88"/>
      <c r="H39" s="88"/>
      <c r="I39" s="88"/>
      <c r="J39" s="88"/>
      <c r="K39" s="88"/>
      <c r="L39" s="88"/>
      <c r="M39" s="88"/>
    </row>
    <row r="40" spans="1:13" ht="20.149999999999999" customHeight="1">
      <c r="A40" s="88"/>
      <c r="B40" s="88"/>
      <c r="C40" s="88"/>
      <c r="D40" s="88"/>
      <c r="E40" s="88"/>
      <c r="F40" s="88"/>
      <c r="G40" s="88"/>
      <c r="H40" s="88"/>
      <c r="I40" s="88"/>
      <c r="J40" s="88"/>
      <c r="K40" s="88"/>
      <c r="L40" s="88"/>
      <c r="M40" s="88"/>
    </row>
    <row r="41" spans="1:13" ht="20.149999999999999" customHeight="1">
      <c r="A41" s="88"/>
      <c r="B41" s="88"/>
      <c r="C41" s="88"/>
      <c r="D41" s="88"/>
      <c r="E41" s="88"/>
      <c r="F41" s="88"/>
      <c r="G41" s="88"/>
      <c r="H41" s="88"/>
      <c r="I41" s="88"/>
      <c r="J41" s="88"/>
      <c r="K41" s="88"/>
      <c r="L41" s="88"/>
      <c r="M41" s="88"/>
    </row>
    <row r="42" spans="1:13" ht="20.149999999999999" customHeight="1">
      <c r="A42" s="88"/>
      <c r="B42" s="88"/>
      <c r="C42" s="88"/>
      <c r="D42" s="88"/>
      <c r="E42" s="88"/>
      <c r="F42" s="88"/>
      <c r="G42" s="88"/>
      <c r="H42" s="88"/>
      <c r="I42" s="88"/>
      <c r="J42" s="88"/>
      <c r="K42" s="88"/>
      <c r="L42" s="88"/>
      <c r="M42" s="88"/>
    </row>
    <row r="43" spans="1:13" ht="20.149999999999999" customHeight="1">
      <c r="A43" s="88"/>
      <c r="B43" s="88"/>
      <c r="C43" s="88"/>
      <c r="D43" s="88"/>
      <c r="E43" s="88"/>
      <c r="F43" s="88"/>
      <c r="G43" s="88"/>
      <c r="H43" s="88"/>
      <c r="I43" s="88"/>
      <c r="J43" s="88"/>
      <c r="K43" s="88"/>
      <c r="L43" s="88"/>
      <c r="M43" s="88"/>
    </row>
    <row r="44" spans="1:13" ht="20.149999999999999" customHeight="1">
      <c r="A44" s="88"/>
      <c r="B44" s="88"/>
      <c r="C44" s="88"/>
      <c r="D44" s="88"/>
      <c r="E44" s="88"/>
      <c r="F44" s="88"/>
      <c r="G44" s="88"/>
      <c r="H44" s="88"/>
      <c r="I44" s="88"/>
      <c r="J44" s="88"/>
      <c r="K44" s="88"/>
      <c r="L44" s="88"/>
      <c r="M44" s="88"/>
    </row>
    <row r="45" spans="1:13" ht="20.149999999999999" customHeight="1">
      <c r="A45" s="88"/>
      <c r="B45" s="88"/>
      <c r="C45" s="88"/>
      <c r="D45" s="88"/>
      <c r="E45" s="88"/>
      <c r="F45" s="88"/>
      <c r="G45" s="88"/>
      <c r="H45" s="88"/>
      <c r="I45" s="88"/>
      <c r="J45" s="88"/>
      <c r="K45" s="88"/>
      <c r="L45" s="88"/>
      <c r="M45" s="88"/>
    </row>
    <row r="46" spans="1:13" ht="20.149999999999999" customHeight="1">
      <c r="A46" s="88"/>
      <c r="B46" s="88"/>
      <c r="C46" s="88"/>
      <c r="D46" s="88"/>
      <c r="E46" s="88"/>
      <c r="F46" s="88"/>
      <c r="G46" s="88"/>
      <c r="H46" s="88"/>
      <c r="I46" s="88"/>
      <c r="J46" s="88"/>
      <c r="K46" s="88"/>
      <c r="L46" s="88"/>
      <c r="M46" s="88"/>
    </row>
    <row r="47" spans="1:13" ht="20.149999999999999" customHeight="1">
      <c r="A47" s="88"/>
      <c r="B47" s="88"/>
      <c r="C47" s="88"/>
      <c r="D47" s="88"/>
      <c r="E47" s="88"/>
      <c r="F47" s="88"/>
      <c r="G47" s="88"/>
      <c r="H47" s="88"/>
      <c r="I47" s="88"/>
      <c r="J47" s="88"/>
      <c r="K47" s="88"/>
      <c r="L47" s="88"/>
      <c r="M47" s="88"/>
    </row>
    <row r="48" spans="1:13" ht="20.149999999999999" customHeight="1">
      <c r="A48" s="88"/>
      <c r="B48" s="88"/>
      <c r="C48" s="88"/>
      <c r="D48" s="88"/>
      <c r="E48" s="88"/>
      <c r="F48" s="88"/>
      <c r="G48" s="88"/>
      <c r="H48" s="88"/>
      <c r="I48" s="88"/>
      <c r="J48" s="88"/>
      <c r="K48" s="88"/>
      <c r="L48" s="88"/>
      <c r="M48" s="88"/>
    </row>
    <row r="49" spans="1:13" ht="20.149999999999999" customHeight="1">
      <c r="A49" s="88"/>
      <c r="B49" s="88"/>
      <c r="C49" s="88"/>
      <c r="D49" s="88"/>
      <c r="E49" s="88"/>
      <c r="F49" s="88"/>
      <c r="G49" s="88"/>
      <c r="H49" s="88"/>
      <c r="I49" s="88"/>
      <c r="J49" s="88"/>
      <c r="K49" s="88"/>
      <c r="L49" s="88"/>
      <c r="M49" s="88"/>
    </row>
    <row r="50" spans="1:13" ht="20.149999999999999" customHeight="1">
      <c r="A50" s="88"/>
      <c r="B50" s="88"/>
      <c r="C50" s="88"/>
      <c r="D50" s="88"/>
      <c r="E50" s="88"/>
      <c r="F50" s="88"/>
      <c r="G50" s="88"/>
      <c r="H50" s="88"/>
      <c r="I50" s="88"/>
      <c r="J50" s="88"/>
      <c r="K50" s="88"/>
      <c r="L50" s="88"/>
      <c r="M50" s="88"/>
    </row>
    <row r="51" spans="1:13" ht="20.149999999999999" customHeight="1">
      <c r="A51" s="88"/>
      <c r="B51" s="88"/>
      <c r="C51" s="88"/>
      <c r="D51" s="88"/>
      <c r="E51" s="88"/>
      <c r="F51" s="88"/>
      <c r="G51" s="88"/>
      <c r="H51" s="88"/>
      <c r="I51" s="88"/>
      <c r="J51" s="88"/>
      <c r="K51" s="88"/>
      <c r="L51" s="88"/>
      <c r="M51" s="88"/>
    </row>
    <row r="52" spans="1:13" ht="20.149999999999999" customHeight="1">
      <c r="A52" s="88"/>
      <c r="B52" s="88"/>
      <c r="C52" s="88"/>
      <c r="D52" s="88"/>
      <c r="E52" s="88"/>
      <c r="F52" s="88"/>
      <c r="G52" s="88"/>
      <c r="H52" s="88"/>
      <c r="I52" s="88"/>
      <c r="J52" s="88"/>
      <c r="K52" s="88"/>
      <c r="L52" s="88"/>
      <c r="M52" s="88"/>
    </row>
    <row r="53" spans="1:13" ht="20.149999999999999" customHeight="1">
      <c r="A53" s="88"/>
      <c r="B53" s="88"/>
      <c r="C53" s="88"/>
      <c r="D53" s="88"/>
      <c r="E53" s="88"/>
      <c r="F53" s="88"/>
      <c r="G53" s="88"/>
      <c r="H53" s="88"/>
      <c r="I53" s="88"/>
      <c r="J53" s="88"/>
      <c r="K53" s="88"/>
      <c r="L53" s="88"/>
      <c r="M53" s="88"/>
    </row>
    <row r="54" spans="1:13" ht="20.149999999999999" customHeight="1">
      <c r="A54" s="88"/>
      <c r="B54" s="88"/>
      <c r="C54" s="88"/>
      <c r="D54" s="88"/>
      <c r="E54" s="88"/>
      <c r="F54" s="88"/>
      <c r="G54" s="88"/>
      <c r="H54" s="88"/>
      <c r="I54" s="88"/>
      <c r="J54" s="88"/>
      <c r="K54" s="88"/>
      <c r="L54" s="88"/>
      <c r="M54" s="88"/>
    </row>
    <row r="55" spans="1:13" ht="20.149999999999999" customHeight="1">
      <c r="A55" s="88"/>
      <c r="B55" s="88"/>
      <c r="C55" s="88"/>
      <c r="D55" s="88"/>
      <c r="E55" s="88"/>
      <c r="F55" s="88"/>
      <c r="G55" s="88"/>
      <c r="H55" s="88"/>
      <c r="I55" s="88"/>
      <c r="J55" s="88"/>
      <c r="K55" s="88"/>
      <c r="L55" s="88"/>
      <c r="M55" s="88"/>
    </row>
    <row r="56" spans="1:13" ht="20.149999999999999" customHeight="1">
      <c r="A56" s="88"/>
      <c r="B56" s="88"/>
      <c r="C56" s="88"/>
      <c r="D56" s="88"/>
      <c r="E56" s="88"/>
      <c r="F56" s="88"/>
      <c r="G56" s="88"/>
      <c r="H56" s="88"/>
      <c r="I56" s="88"/>
      <c r="J56" s="88"/>
      <c r="K56" s="88"/>
      <c r="L56" s="88"/>
      <c r="M56" s="88"/>
    </row>
    <row r="57" spans="1:13" ht="20.149999999999999" customHeight="1">
      <c r="A57" s="88"/>
      <c r="B57" s="88"/>
      <c r="C57" s="88"/>
      <c r="D57" s="88"/>
      <c r="E57" s="88"/>
      <c r="F57" s="88"/>
      <c r="G57" s="88"/>
      <c r="H57" s="88"/>
      <c r="I57" s="88"/>
      <c r="J57" s="88"/>
      <c r="K57" s="88"/>
      <c r="L57" s="88"/>
      <c r="M57" s="88"/>
    </row>
    <row r="58" spans="1:13" ht="20.149999999999999" customHeight="1">
      <c r="A58" s="88"/>
      <c r="B58" s="88"/>
      <c r="C58" s="88"/>
      <c r="D58" s="88"/>
      <c r="E58" s="88"/>
      <c r="F58" s="88"/>
      <c r="G58" s="88"/>
      <c r="H58" s="88"/>
      <c r="I58" s="88"/>
      <c r="J58" s="88"/>
      <c r="K58" s="88"/>
      <c r="L58" s="88"/>
      <c r="M58" s="88"/>
    </row>
    <row r="59" spans="1:13" ht="20.149999999999999" customHeight="1">
      <c r="A59" s="88"/>
      <c r="B59" s="88"/>
      <c r="C59" s="88"/>
      <c r="D59" s="88"/>
      <c r="E59" s="88"/>
      <c r="F59" s="88"/>
      <c r="G59" s="88"/>
      <c r="H59" s="88"/>
      <c r="I59" s="88"/>
      <c r="J59" s="88"/>
      <c r="K59" s="88"/>
      <c r="L59" s="88"/>
      <c r="M59" s="88"/>
    </row>
    <row r="60" spans="1:13" ht="20.149999999999999" customHeight="1">
      <c r="A60" s="88"/>
      <c r="B60" s="88"/>
      <c r="C60" s="88"/>
      <c r="D60" s="88"/>
      <c r="E60" s="88"/>
      <c r="F60" s="88"/>
      <c r="G60" s="88"/>
      <c r="H60" s="88"/>
      <c r="I60" s="88"/>
      <c r="J60" s="88"/>
      <c r="K60" s="88"/>
      <c r="L60" s="88"/>
      <c r="M60" s="88"/>
    </row>
    <row r="61" spans="1:13" ht="20.149999999999999" customHeight="1">
      <c r="A61" s="88"/>
      <c r="B61" s="88"/>
      <c r="C61" s="88"/>
      <c r="D61" s="88"/>
      <c r="E61" s="88"/>
      <c r="F61" s="88"/>
      <c r="G61" s="88"/>
      <c r="H61" s="88"/>
      <c r="I61" s="88"/>
      <c r="J61" s="88"/>
      <c r="K61" s="88"/>
      <c r="L61" s="88"/>
      <c r="M61" s="88"/>
    </row>
    <row r="62" spans="1:13" ht="20.149999999999999" customHeight="1">
      <c r="A62" s="88"/>
      <c r="B62" s="88"/>
      <c r="C62" s="88"/>
      <c r="D62" s="88"/>
      <c r="E62" s="88"/>
      <c r="F62" s="88"/>
      <c r="G62" s="88"/>
      <c r="H62" s="88"/>
      <c r="I62" s="88"/>
      <c r="J62" s="88"/>
      <c r="K62" s="88"/>
      <c r="L62" s="88"/>
      <c r="M62" s="88"/>
    </row>
    <row r="63" spans="1:13" ht="20.149999999999999" customHeight="1">
      <c r="A63" s="88"/>
      <c r="B63" s="88"/>
      <c r="C63" s="88"/>
      <c r="D63" s="88"/>
      <c r="E63" s="88"/>
      <c r="G63" s="88"/>
      <c r="H63" s="88"/>
      <c r="I63" s="88"/>
      <c r="J63" s="88"/>
      <c r="K63" s="88"/>
      <c r="L63" s="88"/>
      <c r="M63" s="88"/>
    </row>
    <row r="64" spans="1:13" ht="20.149999999999999" customHeight="1">
      <c r="A64" s="88"/>
      <c r="B64" s="88"/>
      <c r="C64" s="88"/>
      <c r="D64" s="88"/>
      <c r="E64" s="88"/>
      <c r="F64" s="88"/>
      <c r="G64" s="88"/>
      <c r="H64" s="88"/>
      <c r="I64" s="88"/>
      <c r="J64" s="88"/>
      <c r="K64" s="88"/>
      <c r="L64" s="88"/>
      <c r="M64" s="88"/>
    </row>
  </sheetData>
  <mergeCells count="4">
    <mergeCell ref="I2:J3"/>
    <mergeCell ref="B13:J14"/>
    <mergeCell ref="B16:J17"/>
    <mergeCell ref="B19:J20"/>
  </mergeCells>
  <hyperlinks>
    <hyperlink ref="C8" r:id="rId1" xr:uid="{7DA7CB70-F1E3-4F99-8252-D8FFA89E71B0}"/>
    <hyperlink ref="C7" r:id="rId2" xr:uid="{D1F90BEA-1EE6-4222-9FCE-9F8C4B85233E}"/>
    <hyperlink ref="C5" r:id="rId3" display="Annual Budget Planner 2026" xr:uid="{79CD3CB8-8AD3-4021-9DAB-B020D6643118}"/>
    <hyperlink ref="B13:J14" r:id="rId4" display="Usage note: This free website version is designed for personal budgeting, household planning, freelancer cash flow review, and beginner-friendly annual budget tracking. You may edit categories and sample data for your own planning needs." xr:uid="{70DC0C9A-B03F-451A-BDDD-75FE349E6EB0}"/>
    <hyperlink ref="I2:J3" r:id="rId5" display="https://dothecalculation.com/" xr:uid="{903B5D31-3580-4108-833A-EE54CC4BB3FA}"/>
    <hyperlink ref="B16:J17" r:id="rId6" display="Disclaimer: This spreadsheet template is provided for general business planning and informational purposes only. It does not constitute financial, accounting, legal, tax, investment, or professional advice. Users should review their own circumstances and consult a qualified professional where necessary." xr:uid="{81E13A1E-8672-4F09-96D6-79C8F44110AA}"/>
  </hyperlinks>
  <pageMargins left="0.25" right="0.25" top="0.25" bottom="0.25" header="0" footer="0"/>
  <pageSetup scale="73" fitToHeight="0" orientation="landscape" r:id="rId7"/>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Cover Page.</vt:lpstr>
      <vt:lpstr>Start Here</vt:lpstr>
      <vt:lpstr>Settings</vt:lpstr>
      <vt:lpstr>Cash Flow Log</vt:lpstr>
      <vt:lpstr>pivots</vt:lpstr>
      <vt:lpstr>Weekly Projection</vt:lpstr>
      <vt:lpstr>Dashboard</vt:lpstr>
      <vt:lpstr>Monthly Rollup</vt:lpstr>
      <vt:lpstr>Print Summary</vt:lpstr>
      <vt:lpstr>About</vt:lpstr>
      <vt:lpstr>About!Print_Area</vt:lpstr>
      <vt:lpstr>'Cash Flow Log'!Print_Area</vt:lpstr>
      <vt:lpstr>'Cover Page.'!Print_Area</vt:lpstr>
      <vt:lpstr>Dashboard!Print_Area</vt:lpstr>
      <vt:lpstr>'Monthly Rollup'!Print_Area</vt:lpstr>
      <vt:lpstr>'Print Summary'!Print_Area</vt:lpstr>
      <vt:lpstr>Settings!Print_Area</vt:lpstr>
      <vt:lpstr>'Start Here'!Print_Area</vt:lpstr>
      <vt:lpstr>'Weekly Projection'!Print_Area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dc:description/>
  <cp:lastModifiedBy>Sheharyar Shahid</cp:lastModifiedBy>
  <cp:revision>1</cp:revision>
  <cp:lastPrinted>2026-09-03T14:04:27Z</cp:lastPrinted>
  <dcterms:created xsi:type="dcterms:W3CDTF">2026-07-25T04:56:45Z</dcterms:created>
  <dcterms:modified xsi:type="dcterms:W3CDTF">2026-09-03T14:06:51Z</dcterms:modified>
  <dc:language>en-US</dc:language>
</cp:coreProperties>
</file>